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0376" windowHeight="12816" tabRatio="500"/>
  </bookViews>
  <sheets>
    <sheet name="2025-2027" sheetId="6" r:id="rId1"/>
    <sheet name="Лист1" sheetId="1" state="hidden" r:id="rId2"/>
  </sheets>
  <definedNames>
    <definedName name="_xlnm._FilterDatabase" localSheetId="0" hidden="1">'2025-2027'!$A$10:$G$952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'2025-2027'!$A$1:$G$952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2" i="6"/>
  <c r="G628" l="1"/>
  <c r="F628"/>
  <c r="E628"/>
  <c r="G101" l="1"/>
  <c r="F101"/>
  <c r="G139" l="1"/>
  <c r="F139"/>
  <c r="E139"/>
  <c r="G137"/>
  <c r="F137"/>
  <c r="E137"/>
  <c r="G135"/>
  <c r="F135"/>
  <c r="E135"/>
  <c r="G112"/>
  <c r="F112"/>
  <c r="E112"/>
  <c r="G110"/>
  <c r="F110"/>
  <c r="E110"/>
  <c r="G248"/>
  <c r="G247" s="1"/>
  <c r="F248"/>
  <c r="F247" s="1"/>
  <c r="E248"/>
  <c r="E247" s="1"/>
  <c r="G245"/>
  <c r="F245"/>
  <c r="E245"/>
  <c r="G243"/>
  <c r="F243"/>
  <c r="E243"/>
  <c r="F497"/>
  <c r="F496" s="1"/>
  <c r="G242" l="1"/>
  <c r="F242"/>
  <c r="G109"/>
  <c r="G134"/>
  <c r="E109"/>
  <c r="F134"/>
  <c r="F109"/>
  <c r="E242"/>
  <c r="E134"/>
  <c r="G646"/>
  <c r="G645" s="1"/>
  <c r="F646"/>
  <c r="F645" s="1"/>
  <c r="E646"/>
  <c r="E645" s="1"/>
  <c r="G40" l="1"/>
  <c r="G39" s="1"/>
  <c r="G38" s="1"/>
  <c r="F40"/>
  <c r="F39" s="1"/>
  <c r="F38" s="1"/>
  <c r="E40"/>
  <c r="E39" s="1"/>
  <c r="E38" s="1"/>
  <c r="E103" l="1"/>
  <c r="E101"/>
  <c r="E99"/>
  <c r="E889" l="1"/>
  <c r="E888" s="1"/>
  <c r="F889"/>
  <c r="F888" s="1"/>
  <c r="G889"/>
  <c r="G888" s="1"/>
  <c r="E892"/>
  <c r="F892"/>
  <c r="G892"/>
  <c r="G82" l="1"/>
  <c r="G81" s="1"/>
  <c r="F82"/>
  <c r="F81" s="1"/>
  <c r="E82"/>
  <c r="E81" s="1"/>
  <c r="G127" l="1"/>
  <c r="F127"/>
  <c r="E127"/>
  <c r="G747" l="1"/>
  <c r="G746" s="1"/>
  <c r="G745" s="1"/>
  <c r="F747"/>
  <c r="F746" s="1"/>
  <c r="F745" s="1"/>
  <c r="E747"/>
  <c r="E746" s="1"/>
  <c r="E745" s="1"/>
  <c r="G237" l="1"/>
  <c r="G236" s="1"/>
  <c r="G235" s="1"/>
  <c r="F237"/>
  <c r="F236" s="1"/>
  <c r="F235" s="1"/>
  <c r="E237"/>
  <c r="E236" s="1"/>
  <c r="G542" l="1"/>
  <c r="G541" s="1"/>
  <c r="F542"/>
  <c r="F541" s="1"/>
  <c r="E542"/>
  <c r="E541" s="1"/>
  <c r="G539"/>
  <c r="G538" s="1"/>
  <c r="F539"/>
  <c r="F538" s="1"/>
  <c r="E539"/>
  <c r="E538" s="1"/>
  <c r="G536"/>
  <c r="G535" s="1"/>
  <c r="F536"/>
  <c r="F535" s="1"/>
  <c r="E536"/>
  <c r="E535" s="1"/>
  <c r="G533"/>
  <c r="G532" s="1"/>
  <c r="F533"/>
  <c r="F532" s="1"/>
  <c r="E533"/>
  <c r="E532" s="1"/>
  <c r="F61" l="1"/>
  <c r="F60" s="1"/>
  <c r="F59" s="1"/>
  <c r="G61"/>
  <c r="G60" s="1"/>
  <c r="G59" s="1"/>
  <c r="E61"/>
  <c r="E60" s="1"/>
  <c r="E59" s="1"/>
  <c r="F562" l="1"/>
  <c r="F561" s="1"/>
  <c r="G562"/>
  <c r="G561" s="1"/>
  <c r="E562"/>
  <c r="E561" s="1"/>
  <c r="F557"/>
  <c r="F556" s="1"/>
  <c r="G557"/>
  <c r="G556" s="1"/>
  <c r="E557"/>
  <c r="E556" s="1"/>
  <c r="G555" l="1"/>
  <c r="E555"/>
  <c r="F555"/>
  <c r="G666"/>
  <c r="F666"/>
  <c r="E666"/>
  <c r="F307" l="1"/>
  <c r="F306" s="1"/>
  <c r="F305" s="1"/>
  <c r="G307"/>
  <c r="G306" s="1"/>
  <c r="G305" s="1"/>
  <c r="E307"/>
  <c r="E306" s="1"/>
  <c r="E305" s="1"/>
  <c r="G950" l="1"/>
  <c r="G949" s="1"/>
  <c r="F950"/>
  <c r="F949" s="1"/>
  <c r="E950"/>
  <c r="E949" s="1"/>
  <c r="E657"/>
  <c r="F525" l="1"/>
  <c r="F524" s="1"/>
  <c r="G229" l="1"/>
  <c r="G228" s="1"/>
  <c r="F229"/>
  <c r="F228" s="1"/>
  <c r="E229"/>
  <c r="E228" s="1"/>
  <c r="G637"/>
  <c r="F637"/>
  <c r="E637"/>
  <c r="F837" l="1"/>
  <c r="F836" s="1"/>
  <c r="G837"/>
  <c r="G836" s="1"/>
  <c r="E837"/>
  <c r="E836" s="1"/>
  <c r="G471"/>
  <c r="G470" s="1"/>
  <c r="F471"/>
  <c r="F470" s="1"/>
  <c r="E471"/>
  <c r="E470" s="1"/>
  <c r="G53" l="1"/>
  <c r="G52" s="1"/>
  <c r="G51" s="1"/>
  <c r="F53"/>
  <c r="F52" s="1"/>
  <c r="F51" s="1"/>
  <c r="E53"/>
  <c r="E52" s="1"/>
  <c r="E51" s="1"/>
  <c r="G847" l="1"/>
  <c r="F847"/>
  <c r="E847"/>
  <c r="E475" l="1"/>
  <c r="E474" s="1"/>
  <c r="F475"/>
  <c r="F474" s="1"/>
  <c r="G475"/>
  <c r="G474" s="1"/>
  <c r="G487" l="1"/>
  <c r="G486" s="1"/>
  <c r="F487"/>
  <c r="F486" s="1"/>
  <c r="E487"/>
  <c r="E486" s="1"/>
  <c r="G483" l="1"/>
  <c r="G482" s="1"/>
  <c r="F483"/>
  <c r="F482" s="1"/>
  <c r="E483"/>
  <c r="E482" s="1"/>
  <c r="E914" l="1"/>
  <c r="F914"/>
  <c r="G914"/>
  <c r="F946" l="1"/>
  <c r="F945" s="1"/>
  <c r="G946"/>
  <c r="G945" s="1"/>
  <c r="E946"/>
  <c r="G904" l="1"/>
  <c r="G907"/>
  <c r="F907"/>
  <c r="E908"/>
  <c r="E907" s="1"/>
  <c r="G85"/>
  <c r="G84" s="1"/>
  <c r="F85"/>
  <c r="F84" s="1"/>
  <c r="E85"/>
  <c r="E84" s="1"/>
  <c r="G699" l="1"/>
  <c r="G698" s="1"/>
  <c r="G697" s="1"/>
  <c r="F699"/>
  <c r="F698" s="1"/>
  <c r="F697" s="1"/>
  <c r="E699"/>
  <c r="E698" s="1"/>
  <c r="E697" s="1"/>
  <c r="F696" l="1"/>
  <c r="G696"/>
  <c r="E696"/>
  <c r="G498" l="1"/>
  <c r="G497" s="1"/>
  <c r="G496" s="1"/>
  <c r="E497"/>
  <c r="E496" s="1"/>
  <c r="G509"/>
  <c r="G508" s="1"/>
  <c r="F509"/>
  <c r="F508" s="1"/>
  <c r="E509"/>
  <c r="E508" s="1"/>
  <c r="G529"/>
  <c r="G528" s="1"/>
  <c r="F529"/>
  <c r="F528" s="1"/>
  <c r="E529"/>
  <c r="E528" s="1"/>
  <c r="G338" l="1"/>
  <c r="G337" s="1"/>
  <c r="G336" s="1"/>
  <c r="G335" s="1"/>
  <c r="F338"/>
  <c r="F337" s="1"/>
  <c r="F336" s="1"/>
  <c r="F335" s="1"/>
  <c r="E338"/>
  <c r="E337" s="1"/>
  <c r="E336" s="1"/>
  <c r="E335" s="1"/>
  <c r="G517"/>
  <c r="G516" s="1"/>
  <c r="F517"/>
  <c r="F516" s="1"/>
  <c r="E517"/>
  <c r="E516" s="1"/>
  <c r="G505"/>
  <c r="G504" s="1"/>
  <c r="F505"/>
  <c r="F504" s="1"/>
  <c r="E505"/>
  <c r="E504" s="1"/>
  <c r="G479"/>
  <c r="G478" s="1"/>
  <c r="G473" s="1"/>
  <c r="F479"/>
  <c r="F478" s="1"/>
  <c r="F473" s="1"/>
  <c r="E479"/>
  <c r="E478" s="1"/>
  <c r="E473" s="1"/>
  <c r="G407" l="1"/>
  <c r="F407"/>
  <c r="E407"/>
  <c r="F904" l="1"/>
  <c r="E904"/>
  <c r="G882" l="1"/>
  <c r="G881" s="1"/>
  <c r="G880" s="1"/>
  <c r="F882"/>
  <c r="F881" s="1"/>
  <c r="F880" s="1"/>
  <c r="G879" l="1"/>
  <c r="G878" s="1"/>
  <c r="F879"/>
  <c r="F878" s="1"/>
  <c r="G570"/>
  <c r="F570"/>
  <c r="E570"/>
  <c r="G184" l="1"/>
  <c r="G183" s="1"/>
  <c r="F184"/>
  <c r="F183" s="1"/>
  <c r="E184"/>
  <c r="E183" s="1"/>
  <c r="G175" l="1"/>
  <c r="G174" s="1"/>
  <c r="F175"/>
  <c r="F174" s="1"/>
  <c r="E175"/>
  <c r="E174" s="1"/>
  <c r="G546"/>
  <c r="G545" s="1"/>
  <c r="G544" s="1"/>
  <c r="F546"/>
  <c r="F545" s="1"/>
  <c r="F544" s="1"/>
  <c r="E546"/>
  <c r="E545" s="1"/>
  <c r="E544" s="1"/>
  <c r="G271" l="1"/>
  <c r="F271"/>
  <c r="E271"/>
  <c r="G726" l="1"/>
  <c r="G725" s="1"/>
  <c r="G724" s="1"/>
  <c r="G723" s="1"/>
  <c r="F726"/>
  <c r="F725" s="1"/>
  <c r="F724" s="1"/>
  <c r="F723" s="1"/>
  <c r="E726"/>
  <c r="E725" s="1"/>
  <c r="E724" s="1"/>
  <c r="E723" s="1"/>
  <c r="G895"/>
  <c r="G891" s="1"/>
  <c r="G887" s="1"/>
  <c r="G886" s="1"/>
  <c r="F895"/>
  <c r="F891" s="1"/>
  <c r="F887" s="1"/>
  <c r="F886" s="1"/>
  <c r="E895"/>
  <c r="E891" s="1"/>
  <c r="E887" s="1"/>
  <c r="E886" s="1"/>
  <c r="E882" l="1"/>
  <c r="E881" s="1"/>
  <c r="E880" s="1"/>
  <c r="G711" l="1"/>
  <c r="F711"/>
  <c r="E711"/>
  <c r="G681"/>
  <c r="G680" s="1"/>
  <c r="F681"/>
  <c r="F680" s="1"/>
  <c r="E681"/>
  <c r="E680" s="1"/>
  <c r="F67" l="1"/>
  <c r="F66" s="1"/>
  <c r="G67"/>
  <c r="G66" s="1"/>
  <c r="E67"/>
  <c r="E66" s="1"/>
  <c r="G233" l="1"/>
  <c r="G232" s="1"/>
  <c r="G231" s="1"/>
  <c r="F233"/>
  <c r="F232" s="1"/>
  <c r="F231" s="1"/>
  <c r="E233"/>
  <c r="E232" s="1"/>
  <c r="E231" s="1"/>
  <c r="E172" l="1"/>
  <c r="E171" s="1"/>
  <c r="G363" l="1"/>
  <c r="F363"/>
  <c r="E363"/>
  <c r="G602"/>
  <c r="F274"/>
  <c r="G274"/>
  <c r="E274"/>
  <c r="F267"/>
  <c r="G267"/>
  <c r="E267"/>
  <c r="G501" l="1"/>
  <c r="G500" s="1"/>
  <c r="F501"/>
  <c r="F500" s="1"/>
  <c r="E501"/>
  <c r="E500" s="1"/>
  <c r="E331" l="1"/>
  <c r="G459" l="1"/>
  <c r="G458" s="1"/>
  <c r="F459"/>
  <c r="F458" s="1"/>
  <c r="E459"/>
  <c r="E458" s="1"/>
  <c r="E927"/>
  <c r="F816" l="1"/>
  <c r="F815" s="1"/>
  <c r="G816"/>
  <c r="G815" s="1"/>
  <c r="E816"/>
  <c r="E815" s="1"/>
  <c r="G608"/>
  <c r="F608"/>
  <c r="G265" l="1"/>
  <c r="G264" s="1"/>
  <c r="F265"/>
  <c r="F264" s="1"/>
  <c r="E265"/>
  <c r="E264" l="1"/>
  <c r="E220" l="1"/>
  <c r="E219" s="1"/>
  <c r="G219"/>
  <c r="F219"/>
  <c r="F70" l="1"/>
  <c r="G70"/>
  <c r="E70"/>
  <c r="E800" l="1"/>
  <c r="G798" l="1"/>
  <c r="F798"/>
  <c r="E798"/>
  <c r="E797" s="1"/>
  <c r="E856"/>
  <c r="G256"/>
  <c r="F256"/>
  <c r="E256"/>
  <c r="E254"/>
  <c r="G253"/>
  <c r="G252" s="1"/>
  <c r="F253"/>
  <c r="F252" s="1"/>
  <c r="G576"/>
  <c r="G575" s="1"/>
  <c r="G574" s="1"/>
  <c r="G573" s="1"/>
  <c r="F576"/>
  <c r="F575" s="1"/>
  <c r="F574" s="1"/>
  <c r="F573" s="1"/>
  <c r="E576"/>
  <c r="E575" s="1"/>
  <c r="E574" s="1"/>
  <c r="E573" s="1"/>
  <c r="E253" l="1"/>
  <c r="E252" s="1"/>
  <c r="G202"/>
  <c r="F202"/>
  <c r="E202"/>
  <c r="G690" l="1"/>
  <c r="G689" s="1"/>
  <c r="F690"/>
  <c r="F689" s="1"/>
  <c r="E690"/>
  <c r="E689" s="1"/>
  <c r="G792" l="1"/>
  <c r="G791" s="1"/>
  <c r="G790" s="1"/>
  <c r="F792"/>
  <c r="F791" s="1"/>
  <c r="F790" s="1"/>
  <c r="E792"/>
  <c r="E791" s="1"/>
  <c r="E790" s="1"/>
  <c r="G788"/>
  <c r="G787" s="1"/>
  <c r="G786" s="1"/>
  <c r="F788"/>
  <c r="F787" s="1"/>
  <c r="F786" s="1"/>
  <c r="E788"/>
  <c r="E787" s="1"/>
  <c r="E786" s="1"/>
  <c r="F785" l="1"/>
  <c r="F784" s="1"/>
  <c r="G785"/>
  <c r="G784" s="1"/>
  <c r="E785"/>
  <c r="E784" s="1"/>
  <c r="G768" l="1"/>
  <c r="G767" s="1"/>
  <c r="F768"/>
  <c r="F767" s="1"/>
  <c r="E768"/>
  <c r="E767" s="1"/>
  <c r="G764"/>
  <c r="G763" s="1"/>
  <c r="G762" s="1"/>
  <c r="F764"/>
  <c r="F763" s="1"/>
  <c r="F762" s="1"/>
  <c r="E764"/>
  <c r="E763" s="1"/>
  <c r="E762" s="1"/>
  <c r="G760"/>
  <c r="G759" s="1"/>
  <c r="F760"/>
  <c r="F759" s="1"/>
  <c r="E760"/>
  <c r="E759" s="1"/>
  <c r="F901"/>
  <c r="F900" s="1"/>
  <c r="F800" l="1"/>
  <c r="F797" s="1"/>
  <c r="G800"/>
  <c r="G797" s="1"/>
  <c r="G872"/>
  <c r="G871" s="1"/>
  <c r="G870" s="1"/>
  <c r="F872"/>
  <c r="F871" s="1"/>
  <c r="F870" s="1"/>
  <c r="E872"/>
  <c r="E871" s="1"/>
  <c r="E870" s="1"/>
  <c r="G820"/>
  <c r="G819" s="1"/>
  <c r="F820"/>
  <c r="F819" s="1"/>
  <c r="E820"/>
  <c r="E819" s="1"/>
  <c r="E879" l="1"/>
  <c r="E878" s="1"/>
  <c r="F827" l="1"/>
  <c r="F826" s="1"/>
  <c r="E827"/>
  <c r="E826" s="1"/>
  <c r="G827"/>
  <c r="G826" s="1"/>
  <c r="G199" l="1"/>
  <c r="G198" s="1"/>
  <c r="F199"/>
  <c r="F198" s="1"/>
  <c r="E199"/>
  <c r="E198" s="1"/>
  <c r="G88"/>
  <c r="G87" s="1"/>
  <c r="G80" s="1"/>
  <c r="F88"/>
  <c r="F87" s="1"/>
  <c r="F80" s="1"/>
  <c r="E88"/>
  <c r="E87" s="1"/>
  <c r="E80" s="1"/>
  <c r="G125" l="1"/>
  <c r="F125"/>
  <c r="E125"/>
  <c r="G129"/>
  <c r="F129"/>
  <c r="E129"/>
  <c r="F124" l="1"/>
  <c r="G124"/>
  <c r="E124"/>
  <c r="G164"/>
  <c r="F164"/>
  <c r="E164"/>
  <c r="G283"/>
  <c r="F283"/>
  <c r="E283"/>
  <c r="G808" l="1"/>
  <c r="G807" s="1"/>
  <c r="F808"/>
  <c r="F807" s="1"/>
  <c r="E808"/>
  <c r="E807" s="1"/>
  <c r="G823" l="1"/>
  <c r="F823"/>
  <c r="E823"/>
  <c r="G226"/>
  <c r="F226"/>
  <c r="E226"/>
  <c r="G217"/>
  <c r="F217"/>
  <c r="E217"/>
  <c r="G132" l="1"/>
  <c r="G131" s="1"/>
  <c r="F132"/>
  <c r="F131" s="1"/>
  <c r="E132"/>
  <c r="E131" s="1"/>
  <c r="G391" l="1"/>
  <c r="G331"/>
  <c r="F331"/>
  <c r="G122" l="1"/>
  <c r="F122"/>
  <c r="G120"/>
  <c r="F120"/>
  <c r="G103"/>
  <c r="F103"/>
  <c r="G777"/>
  <c r="F777"/>
  <c r="E777"/>
  <c r="F119" l="1"/>
  <c r="G119"/>
  <c r="G842"/>
  <c r="F842"/>
  <c r="E842"/>
  <c r="G601" l="1"/>
  <c r="F602"/>
  <c r="F601" s="1"/>
  <c r="E602"/>
  <c r="E601" s="1"/>
  <c r="G845" l="1"/>
  <c r="G844" s="1"/>
  <c r="F845"/>
  <c r="F844" s="1"/>
  <c r="E845"/>
  <c r="E844" s="1"/>
  <c r="G805" l="1"/>
  <c r="G804" s="1"/>
  <c r="F805"/>
  <c r="F804" s="1"/>
  <c r="E805"/>
  <c r="E804" s="1"/>
  <c r="G654" l="1"/>
  <c r="G653" s="1"/>
  <c r="F654"/>
  <c r="F653" s="1"/>
  <c r="E654"/>
  <c r="E653" s="1"/>
  <c r="G732"/>
  <c r="G731" s="1"/>
  <c r="G730" s="1"/>
  <c r="F732"/>
  <c r="F731" s="1"/>
  <c r="F730" s="1"/>
  <c r="E732"/>
  <c r="E731" s="1"/>
  <c r="E730" s="1"/>
  <c r="G584"/>
  <c r="G583" s="1"/>
  <c r="F584"/>
  <c r="F583" s="1"/>
  <c r="G581"/>
  <c r="G580" s="1"/>
  <c r="F581"/>
  <c r="F580" s="1"/>
  <c r="E581"/>
  <c r="E580" s="1"/>
  <c r="E584"/>
  <c r="E583" s="1"/>
  <c r="G201"/>
  <c r="F201"/>
  <c r="E201"/>
  <c r="G208"/>
  <c r="F208"/>
  <c r="E208"/>
  <c r="G206"/>
  <c r="F206"/>
  <c r="E206"/>
  <c r="G833"/>
  <c r="G832" s="1"/>
  <c r="F833"/>
  <c r="F832" s="1"/>
  <c r="E833"/>
  <c r="E832" s="1"/>
  <c r="G812"/>
  <c r="G811" s="1"/>
  <c r="G796" s="1"/>
  <c r="F812"/>
  <c r="F811" s="1"/>
  <c r="F796" s="1"/>
  <c r="E812"/>
  <c r="E811" s="1"/>
  <c r="E796" s="1"/>
  <c r="E579" l="1"/>
  <c r="E578" s="1"/>
  <c r="G205"/>
  <c r="G197" s="1"/>
  <c r="G579"/>
  <c r="G578" s="1"/>
  <c r="F579"/>
  <c r="F578" s="1"/>
  <c r="E205"/>
  <c r="E197" s="1"/>
  <c r="F205"/>
  <c r="F197" s="1"/>
  <c r="G168"/>
  <c r="G167" s="1"/>
  <c r="F168"/>
  <c r="F167" s="1"/>
  <c r="E168"/>
  <c r="E167" s="1"/>
  <c r="G69"/>
  <c r="F69"/>
  <c r="E69"/>
  <c r="E65" l="1"/>
  <c r="E64" s="1"/>
  <c r="F65"/>
  <c r="F64" s="1"/>
  <c r="G65"/>
  <c r="G64" s="1"/>
  <c r="G144"/>
  <c r="F144"/>
  <c r="G142"/>
  <c r="F142"/>
  <c r="E142"/>
  <c r="E144"/>
  <c r="G162"/>
  <c r="G161" s="1"/>
  <c r="F162"/>
  <c r="F161" s="1"/>
  <c r="E162"/>
  <c r="E161" s="1"/>
  <c r="G141" l="1"/>
  <c r="E141"/>
  <c r="F141"/>
  <c r="E115"/>
  <c r="E438" l="1"/>
  <c r="E945" l="1"/>
  <c r="G943"/>
  <c r="G942" s="1"/>
  <c r="F943"/>
  <c r="F942" s="1"/>
  <c r="E943"/>
  <c r="E942" s="1"/>
  <c r="G940"/>
  <c r="G939" s="1"/>
  <c r="F940"/>
  <c r="F939" s="1"/>
  <c r="E940"/>
  <c r="E939" s="1"/>
  <c r="G936"/>
  <c r="F936"/>
  <c r="E936"/>
  <c r="G934"/>
  <c r="F934"/>
  <c r="E934"/>
  <c r="G932"/>
  <c r="F932"/>
  <c r="E932"/>
  <c r="G929"/>
  <c r="F929"/>
  <c r="E929"/>
  <c r="G927"/>
  <c r="F927"/>
  <c r="G925"/>
  <c r="F925"/>
  <c r="E925"/>
  <c r="G922"/>
  <c r="G921" s="1"/>
  <c r="F922"/>
  <c r="F921" s="1"/>
  <c r="E922"/>
  <c r="E921" s="1"/>
  <c r="G919"/>
  <c r="G918" s="1"/>
  <c r="F919"/>
  <c r="F918" s="1"/>
  <c r="E919"/>
  <c r="E918" s="1"/>
  <c r="G912"/>
  <c r="G911" s="1"/>
  <c r="G910" s="1"/>
  <c r="F912"/>
  <c r="F911" s="1"/>
  <c r="F910" s="1"/>
  <c r="E912"/>
  <c r="E911" s="1"/>
  <c r="G901"/>
  <c r="G900" s="1"/>
  <c r="E901"/>
  <c r="E900" s="1"/>
  <c r="G876"/>
  <c r="G875" s="1"/>
  <c r="G874" s="1"/>
  <c r="F876"/>
  <c r="F875" s="1"/>
  <c r="F874" s="1"/>
  <c r="E876"/>
  <c r="E875" s="1"/>
  <c r="E874" s="1"/>
  <c r="G868"/>
  <c r="G867" s="1"/>
  <c r="F868"/>
  <c r="F867" s="1"/>
  <c r="E868"/>
  <c r="E867" s="1"/>
  <c r="G865"/>
  <c r="G864" s="1"/>
  <c r="F865"/>
  <c r="F864" s="1"/>
  <c r="E865"/>
  <c r="E864" s="1"/>
  <c r="G862"/>
  <c r="F862"/>
  <c r="E862"/>
  <c r="G860"/>
  <c r="F860"/>
  <c r="E860"/>
  <c r="G856"/>
  <c r="G855" s="1"/>
  <c r="F856"/>
  <c r="F855" s="1"/>
  <c r="E855"/>
  <c r="G853"/>
  <c r="G852" s="1"/>
  <c r="F853"/>
  <c r="F852" s="1"/>
  <c r="E853"/>
  <c r="E852" s="1"/>
  <c r="G850"/>
  <c r="G849" s="1"/>
  <c r="F850"/>
  <c r="F849" s="1"/>
  <c r="E850"/>
  <c r="E849" s="1"/>
  <c r="G840"/>
  <c r="G839" s="1"/>
  <c r="F840"/>
  <c r="F839" s="1"/>
  <c r="E840"/>
  <c r="E839" s="1"/>
  <c r="G822"/>
  <c r="G818" s="1"/>
  <c r="F822"/>
  <c r="F818" s="1"/>
  <c r="E822"/>
  <c r="E818" s="1"/>
  <c r="E795" s="1"/>
  <c r="G782"/>
  <c r="G781" s="1"/>
  <c r="G780" s="1"/>
  <c r="G779" s="1"/>
  <c r="F782"/>
  <c r="F781" s="1"/>
  <c r="F780" s="1"/>
  <c r="F779" s="1"/>
  <c r="E782"/>
  <c r="E781" s="1"/>
  <c r="E780" s="1"/>
  <c r="E779" s="1"/>
  <c r="G775"/>
  <c r="G774" s="1"/>
  <c r="G773" s="1"/>
  <c r="F775"/>
  <c r="F774" s="1"/>
  <c r="F773" s="1"/>
  <c r="E775"/>
  <c r="G771"/>
  <c r="G770" s="1"/>
  <c r="G766" s="1"/>
  <c r="F771"/>
  <c r="F770" s="1"/>
  <c r="F766" s="1"/>
  <c r="E771"/>
  <c r="E770" s="1"/>
  <c r="E766" s="1"/>
  <c r="G757"/>
  <c r="G756" s="1"/>
  <c r="F757"/>
  <c r="F756" s="1"/>
  <c r="E757"/>
  <c r="E756" s="1"/>
  <c r="G752"/>
  <c r="G751" s="1"/>
  <c r="G750" s="1"/>
  <c r="G744" s="1"/>
  <c r="F752"/>
  <c r="F751" s="1"/>
  <c r="F750" s="1"/>
  <c r="F744" s="1"/>
  <c r="E752"/>
  <c r="E751" s="1"/>
  <c r="E750" s="1"/>
  <c r="E744" s="1"/>
  <c r="G741"/>
  <c r="G740" s="1"/>
  <c r="G739" s="1"/>
  <c r="G738" s="1"/>
  <c r="F741"/>
  <c r="F740" s="1"/>
  <c r="F739" s="1"/>
  <c r="F738" s="1"/>
  <c r="E741"/>
  <c r="E740" s="1"/>
  <c r="E739" s="1"/>
  <c r="E738" s="1"/>
  <c r="G736"/>
  <c r="G735" s="1"/>
  <c r="G734" s="1"/>
  <c r="F736"/>
  <c r="F735" s="1"/>
  <c r="F734" s="1"/>
  <c r="E736"/>
  <c r="E735" s="1"/>
  <c r="E734" s="1"/>
  <c r="G720"/>
  <c r="G719" s="1"/>
  <c r="G718" s="1"/>
  <c r="F720"/>
  <c r="F719" s="1"/>
  <c r="F718" s="1"/>
  <c r="E720"/>
  <c r="E719" s="1"/>
  <c r="E718" s="1"/>
  <c r="G716"/>
  <c r="G715" s="1"/>
  <c r="G714" s="1"/>
  <c r="F716"/>
  <c r="F715" s="1"/>
  <c r="F714" s="1"/>
  <c r="E716"/>
  <c r="E715" s="1"/>
  <c r="E714" s="1"/>
  <c r="G709"/>
  <c r="F709"/>
  <c r="E709"/>
  <c r="G694"/>
  <c r="G693" s="1"/>
  <c r="G692" s="1"/>
  <c r="F694"/>
  <c r="F693" s="1"/>
  <c r="F692" s="1"/>
  <c r="E694"/>
  <c r="E693" s="1"/>
  <c r="E692" s="1"/>
  <c r="G687"/>
  <c r="G686" s="1"/>
  <c r="F687"/>
  <c r="F686" s="1"/>
  <c r="E687"/>
  <c r="E686" s="1"/>
  <c r="G684"/>
  <c r="G683" s="1"/>
  <c r="F684"/>
  <c r="F683" s="1"/>
  <c r="E684"/>
  <c r="E683" s="1"/>
  <c r="G678"/>
  <c r="G677" s="1"/>
  <c r="F678"/>
  <c r="F677" s="1"/>
  <c r="E678"/>
  <c r="E677" s="1"/>
  <c r="G672"/>
  <c r="G671" s="1"/>
  <c r="G670" s="1"/>
  <c r="F672"/>
  <c r="F671" s="1"/>
  <c r="F670" s="1"/>
  <c r="E672"/>
  <c r="E671" s="1"/>
  <c r="E670" s="1"/>
  <c r="G668"/>
  <c r="F668"/>
  <c r="E668"/>
  <c r="G664"/>
  <c r="F664"/>
  <c r="E664"/>
  <c r="G662"/>
  <c r="F662"/>
  <c r="E662"/>
  <c r="G659"/>
  <c r="F659"/>
  <c r="E659"/>
  <c r="G657"/>
  <c r="F657"/>
  <c r="G651"/>
  <c r="F651"/>
  <c r="E651"/>
  <c r="G649"/>
  <c r="F649"/>
  <c r="E649"/>
  <c r="G643"/>
  <c r="G642" s="1"/>
  <c r="F643"/>
  <c r="F642" s="1"/>
  <c r="E643"/>
  <c r="E642" s="1"/>
  <c r="G640"/>
  <c r="G639" s="1"/>
  <c r="F640"/>
  <c r="F639" s="1"/>
  <c r="E640"/>
  <c r="E639" s="1"/>
  <c r="G635"/>
  <c r="F635"/>
  <c r="E635"/>
  <c r="G633"/>
  <c r="F633"/>
  <c r="E633"/>
  <c r="G630"/>
  <c r="F630"/>
  <c r="E630"/>
  <c r="G626"/>
  <c r="F626"/>
  <c r="E626"/>
  <c r="G624"/>
  <c r="F624"/>
  <c r="E624"/>
  <c r="G621"/>
  <c r="G620" s="1"/>
  <c r="F621"/>
  <c r="F620" s="1"/>
  <c r="E621"/>
  <c r="E620" s="1"/>
  <c r="G616"/>
  <c r="F616"/>
  <c r="E616"/>
  <c r="G614"/>
  <c r="F614"/>
  <c r="E614"/>
  <c r="G612"/>
  <c r="F612"/>
  <c r="E608"/>
  <c r="G606"/>
  <c r="F606"/>
  <c r="E606"/>
  <c r="G599"/>
  <c r="G598" s="1"/>
  <c r="F599"/>
  <c r="F598" s="1"/>
  <c r="E599"/>
  <c r="E598" s="1"/>
  <c r="G596"/>
  <c r="G595" s="1"/>
  <c r="F596"/>
  <c r="F595" s="1"/>
  <c r="E596"/>
  <c r="E595" s="1"/>
  <c r="G590"/>
  <c r="G589" s="1"/>
  <c r="G588" s="1"/>
  <c r="G587" s="1"/>
  <c r="G586" s="1"/>
  <c r="F590"/>
  <c r="F589" s="1"/>
  <c r="F588" s="1"/>
  <c r="F587" s="1"/>
  <c r="F586" s="1"/>
  <c r="E590"/>
  <c r="E589" s="1"/>
  <c r="E588" s="1"/>
  <c r="E587" s="1"/>
  <c r="E586" s="1"/>
  <c r="G568"/>
  <c r="F568"/>
  <c r="E568"/>
  <c r="G553"/>
  <c r="G552" s="1"/>
  <c r="F553"/>
  <c r="F552" s="1"/>
  <c r="E553"/>
  <c r="E552" s="1"/>
  <c r="G550"/>
  <c r="G549" s="1"/>
  <c r="F550"/>
  <c r="F549" s="1"/>
  <c r="E550"/>
  <c r="E549" s="1"/>
  <c r="G525"/>
  <c r="G524" s="1"/>
  <c r="E525"/>
  <c r="E524" s="1"/>
  <c r="G521"/>
  <c r="G520" s="1"/>
  <c r="F521"/>
  <c r="F520" s="1"/>
  <c r="E521"/>
  <c r="E520" s="1"/>
  <c r="G513"/>
  <c r="G512" s="1"/>
  <c r="F513"/>
  <c r="F512" s="1"/>
  <c r="E513"/>
  <c r="E512" s="1"/>
  <c r="G493"/>
  <c r="G492" s="1"/>
  <c r="G491" s="1"/>
  <c r="F493"/>
  <c r="F492" s="1"/>
  <c r="F491" s="1"/>
  <c r="E493"/>
  <c r="E492" s="1"/>
  <c r="E491" s="1"/>
  <c r="G467"/>
  <c r="G466" s="1"/>
  <c r="G465" s="1"/>
  <c r="F467"/>
  <c r="F466" s="1"/>
  <c r="F465" s="1"/>
  <c r="E467"/>
  <c r="E466" s="1"/>
  <c r="E465" s="1"/>
  <c r="G462"/>
  <c r="G461" s="1"/>
  <c r="F462"/>
  <c r="F461" s="1"/>
  <c r="E462"/>
  <c r="E461" s="1"/>
  <c r="G453"/>
  <c r="G452" s="1"/>
  <c r="G451" s="1"/>
  <c r="F453"/>
  <c r="F452" s="1"/>
  <c r="F451" s="1"/>
  <c r="E453"/>
  <c r="E452" s="1"/>
  <c r="E451" s="1"/>
  <c r="G446"/>
  <c r="G445" s="1"/>
  <c r="G444" s="1"/>
  <c r="F446"/>
  <c r="F445" s="1"/>
  <c r="F444" s="1"/>
  <c r="E446"/>
  <c r="E445" s="1"/>
  <c r="E444" s="1"/>
  <c r="G440"/>
  <c r="F440"/>
  <c r="E440"/>
  <c r="G438"/>
  <c r="F438"/>
  <c r="G436"/>
  <c r="F436"/>
  <c r="E436"/>
  <c r="G431"/>
  <c r="F431"/>
  <c r="F430" s="1"/>
  <c r="F429" s="1"/>
  <c r="F428" s="1"/>
  <c r="E431"/>
  <c r="E430" s="1"/>
  <c r="E429" s="1"/>
  <c r="E428" s="1"/>
  <c r="G426"/>
  <c r="G425" s="1"/>
  <c r="G424" s="1"/>
  <c r="G423" s="1"/>
  <c r="F426"/>
  <c r="F425" s="1"/>
  <c r="F424" s="1"/>
  <c r="F423" s="1"/>
  <c r="E426"/>
  <c r="E425" s="1"/>
  <c r="E424" s="1"/>
  <c r="E423" s="1"/>
  <c r="G421"/>
  <c r="G420" s="1"/>
  <c r="G419" s="1"/>
  <c r="G418" s="1"/>
  <c r="F421"/>
  <c r="F420" s="1"/>
  <c r="F419" s="1"/>
  <c r="F418" s="1"/>
  <c r="E421"/>
  <c r="E420" s="1"/>
  <c r="E419" s="1"/>
  <c r="E418" s="1"/>
  <c r="G416"/>
  <c r="G415" s="1"/>
  <c r="G414" s="1"/>
  <c r="F416"/>
  <c r="F415" s="1"/>
  <c r="F414" s="1"/>
  <c r="E416"/>
  <c r="E415" s="1"/>
  <c r="E414" s="1"/>
  <c r="G412"/>
  <c r="G411" s="1"/>
  <c r="G410" s="1"/>
  <c r="F412"/>
  <c r="F411" s="1"/>
  <c r="F410" s="1"/>
  <c r="E412"/>
  <c r="E411" s="1"/>
  <c r="E410" s="1"/>
  <c r="G405"/>
  <c r="F405"/>
  <c r="E405"/>
  <c r="G403"/>
  <c r="F403"/>
  <c r="E403"/>
  <c r="G400"/>
  <c r="G399" s="1"/>
  <c r="F400"/>
  <c r="F399" s="1"/>
  <c r="E400"/>
  <c r="E399" s="1"/>
  <c r="G396"/>
  <c r="G395" s="1"/>
  <c r="G394" s="1"/>
  <c r="F396"/>
  <c r="F395" s="1"/>
  <c r="F394" s="1"/>
  <c r="E396"/>
  <c r="E395" s="1"/>
  <c r="E394" s="1"/>
  <c r="F391"/>
  <c r="E391"/>
  <c r="G389"/>
  <c r="F389"/>
  <c r="E389"/>
  <c r="G385"/>
  <c r="G384" s="1"/>
  <c r="G383" s="1"/>
  <c r="F385"/>
  <c r="F384" s="1"/>
  <c r="F383" s="1"/>
  <c r="E385"/>
  <c r="E384" s="1"/>
  <c r="E383" s="1"/>
  <c r="G381"/>
  <c r="G380" s="1"/>
  <c r="F381"/>
  <c r="F380" s="1"/>
  <c r="E381"/>
  <c r="E380" s="1"/>
  <c r="G378"/>
  <c r="G377" s="1"/>
  <c r="F378"/>
  <c r="F377" s="1"/>
  <c r="E378"/>
  <c r="E377" s="1"/>
  <c r="G372"/>
  <c r="G371" s="1"/>
  <c r="F372"/>
  <c r="F371" s="1"/>
  <c r="E372"/>
  <c r="E371" s="1"/>
  <c r="G369"/>
  <c r="G368" s="1"/>
  <c r="F369"/>
  <c r="F368" s="1"/>
  <c r="E369"/>
  <c r="E368" s="1"/>
  <c r="G366"/>
  <c r="G365" s="1"/>
  <c r="F366"/>
  <c r="F365" s="1"/>
  <c r="E366"/>
  <c r="E365" s="1"/>
  <c r="G361"/>
  <c r="G360" s="1"/>
  <c r="F361"/>
  <c r="F360" s="1"/>
  <c r="E361"/>
  <c r="E360" s="1"/>
  <c r="G356"/>
  <c r="G355" s="1"/>
  <c r="G354" s="1"/>
  <c r="F356"/>
  <c r="F355" s="1"/>
  <c r="F354" s="1"/>
  <c r="E356"/>
  <c r="E355" s="1"/>
  <c r="E354" s="1"/>
  <c r="G352"/>
  <c r="G351" s="1"/>
  <c r="G350" s="1"/>
  <c r="F352"/>
  <c r="F351" s="1"/>
  <c r="F350" s="1"/>
  <c r="E352"/>
  <c r="E351" s="1"/>
  <c r="E350" s="1"/>
  <c r="G347"/>
  <c r="G346" s="1"/>
  <c r="F347"/>
  <c r="F346" s="1"/>
  <c r="E347"/>
  <c r="E346" s="1"/>
  <c r="G343"/>
  <c r="G342" s="1"/>
  <c r="F343"/>
  <c r="F342" s="1"/>
  <c r="E343"/>
  <c r="E342" s="1"/>
  <c r="G329"/>
  <c r="F329"/>
  <c r="E329"/>
  <c r="G323"/>
  <c r="G322" s="1"/>
  <c r="G321" s="1"/>
  <c r="G320" s="1"/>
  <c r="F323"/>
  <c r="F322" s="1"/>
  <c r="F321" s="1"/>
  <c r="F320" s="1"/>
  <c r="E323"/>
  <c r="E322" s="1"/>
  <c r="E321" s="1"/>
  <c r="E320" s="1"/>
  <c r="G318"/>
  <c r="G317" s="1"/>
  <c r="G316" s="1"/>
  <c r="G315" s="1"/>
  <c r="F318"/>
  <c r="F317" s="1"/>
  <c r="F316" s="1"/>
  <c r="F315" s="1"/>
  <c r="E318"/>
  <c r="E317" s="1"/>
  <c r="E316" s="1"/>
  <c r="E315" s="1"/>
  <c r="G312"/>
  <c r="F312"/>
  <c r="E312"/>
  <c r="G303"/>
  <c r="G302" s="1"/>
  <c r="G301" s="1"/>
  <c r="G300" s="1"/>
  <c r="F303"/>
  <c r="F302" s="1"/>
  <c r="F301" s="1"/>
  <c r="F300" s="1"/>
  <c r="E303"/>
  <c r="E302" s="1"/>
  <c r="E301" s="1"/>
  <c r="E300" s="1"/>
  <c r="G298"/>
  <c r="G297" s="1"/>
  <c r="F298"/>
  <c r="F297" s="1"/>
  <c r="E298"/>
  <c r="E297" s="1"/>
  <c r="G294"/>
  <c r="G293" s="1"/>
  <c r="F294"/>
  <c r="F293" s="1"/>
  <c r="E294"/>
  <c r="E293" s="1"/>
  <c r="G288"/>
  <c r="G287" s="1"/>
  <c r="G286" s="1"/>
  <c r="G285" s="1"/>
  <c r="F288"/>
  <c r="F287" s="1"/>
  <c r="F286" s="1"/>
  <c r="F285" s="1"/>
  <c r="E288"/>
  <c r="E287" s="1"/>
  <c r="E286" s="1"/>
  <c r="E285" s="1"/>
  <c r="G281"/>
  <c r="F281"/>
  <c r="E281"/>
  <c r="G260"/>
  <c r="G259" s="1"/>
  <c r="G258" s="1"/>
  <c r="G251" s="1"/>
  <c r="F260"/>
  <c r="F259" s="1"/>
  <c r="F258" s="1"/>
  <c r="F251" s="1"/>
  <c r="E260"/>
  <c r="E259" s="1"/>
  <c r="E258" s="1"/>
  <c r="E251" s="1"/>
  <c r="G225"/>
  <c r="F225"/>
  <c r="E225"/>
  <c r="G223"/>
  <c r="G222" s="1"/>
  <c r="F223"/>
  <c r="F222" s="1"/>
  <c r="E223"/>
  <c r="E222" s="1"/>
  <c r="G216"/>
  <c r="F216"/>
  <c r="E216"/>
  <c r="G213"/>
  <c r="G212" s="1"/>
  <c r="G211" s="1"/>
  <c r="F213"/>
  <c r="F212" s="1"/>
  <c r="F211" s="1"/>
  <c r="E213"/>
  <c r="E212" s="1"/>
  <c r="E211" s="1"/>
  <c r="G195"/>
  <c r="G194" s="1"/>
  <c r="F195"/>
  <c r="F194" s="1"/>
  <c r="E195"/>
  <c r="E194" s="1"/>
  <c r="G192"/>
  <c r="F192"/>
  <c r="E192"/>
  <c r="G190"/>
  <c r="F190"/>
  <c r="E190"/>
  <c r="G181"/>
  <c r="F181"/>
  <c r="E181"/>
  <c r="G179"/>
  <c r="F179"/>
  <c r="E179"/>
  <c r="G159"/>
  <c r="F159"/>
  <c r="E159"/>
  <c r="G157"/>
  <c r="F157"/>
  <c r="E157"/>
  <c r="G154"/>
  <c r="G153" s="1"/>
  <c r="F154"/>
  <c r="F153" s="1"/>
  <c r="E154"/>
  <c r="E153" s="1"/>
  <c r="G151"/>
  <c r="F151"/>
  <c r="E151"/>
  <c r="G149"/>
  <c r="F149"/>
  <c r="E149"/>
  <c r="G147"/>
  <c r="F147"/>
  <c r="E147"/>
  <c r="E122"/>
  <c r="E120"/>
  <c r="G117"/>
  <c r="F117"/>
  <c r="E117"/>
  <c r="G115"/>
  <c r="F115"/>
  <c r="G107"/>
  <c r="F107"/>
  <c r="E107"/>
  <c r="G105"/>
  <c r="F105"/>
  <c r="E105"/>
  <c r="G99"/>
  <c r="G93"/>
  <c r="G92" s="1"/>
  <c r="G91" s="1"/>
  <c r="G90" s="1"/>
  <c r="F93"/>
  <c r="F92" s="1"/>
  <c r="F91" s="1"/>
  <c r="F90" s="1"/>
  <c r="E93"/>
  <c r="E92" s="1"/>
  <c r="E91" s="1"/>
  <c r="E90" s="1"/>
  <c r="G78"/>
  <c r="G77" s="1"/>
  <c r="G76" s="1"/>
  <c r="G75" s="1"/>
  <c r="F78"/>
  <c r="F77" s="1"/>
  <c r="F76" s="1"/>
  <c r="F75" s="1"/>
  <c r="E78"/>
  <c r="E77" s="1"/>
  <c r="E76" s="1"/>
  <c r="E75" s="1"/>
  <c r="G57"/>
  <c r="G56" s="1"/>
  <c r="G55" s="1"/>
  <c r="F57"/>
  <c r="F56" s="1"/>
  <c r="F55" s="1"/>
  <c r="E57"/>
  <c r="E56" s="1"/>
  <c r="E55" s="1"/>
  <c r="G48"/>
  <c r="G47" s="1"/>
  <c r="F48"/>
  <c r="F47" s="1"/>
  <c r="E48"/>
  <c r="E47" s="1"/>
  <c r="G44"/>
  <c r="G43" s="1"/>
  <c r="F44"/>
  <c r="F43" s="1"/>
  <c r="E44"/>
  <c r="E43" s="1"/>
  <c r="G36"/>
  <c r="G35" s="1"/>
  <c r="G34" s="1"/>
  <c r="F36"/>
  <c r="F35" s="1"/>
  <c r="F34" s="1"/>
  <c r="E36"/>
  <c r="E35" s="1"/>
  <c r="E34" s="1"/>
  <c r="G29"/>
  <c r="G28" s="1"/>
  <c r="F29"/>
  <c r="F28" s="1"/>
  <c r="E29"/>
  <c r="E28" s="1"/>
  <c r="G26"/>
  <c r="G25" s="1"/>
  <c r="F26"/>
  <c r="F25" s="1"/>
  <c r="E26"/>
  <c r="E25" s="1"/>
  <c r="G21"/>
  <c r="G20" s="1"/>
  <c r="G19" s="1"/>
  <c r="G18" s="1"/>
  <c r="F21"/>
  <c r="F20" s="1"/>
  <c r="F19" s="1"/>
  <c r="F18" s="1"/>
  <c r="E21"/>
  <c r="E20" s="1"/>
  <c r="E19" s="1"/>
  <c r="E18" s="1"/>
  <c r="G15"/>
  <c r="G14" s="1"/>
  <c r="G13" s="1"/>
  <c r="G12" s="1"/>
  <c r="G11" s="1"/>
  <c r="F15"/>
  <c r="F14" s="1"/>
  <c r="F13" s="1"/>
  <c r="F12" s="1"/>
  <c r="F11" s="1"/>
  <c r="E15"/>
  <c r="E14" s="1"/>
  <c r="E13" s="1"/>
  <c r="E12" s="1"/>
  <c r="E11" s="1"/>
  <c r="E623" l="1"/>
  <c r="F676"/>
  <c r="F675" s="1"/>
  <c r="G676"/>
  <c r="G675" s="1"/>
  <c r="E676"/>
  <c r="E675" s="1"/>
  <c r="E42"/>
  <c r="E33" s="1"/>
  <c r="E938"/>
  <c r="F938"/>
  <c r="G938"/>
  <c r="E503"/>
  <c r="E661"/>
  <c r="F215"/>
  <c r="F210" s="1"/>
  <c r="G661"/>
  <c r="F661"/>
  <c r="E215"/>
  <c r="G215"/>
  <c r="G210" s="1"/>
  <c r="F503"/>
  <c r="E632"/>
  <c r="G632"/>
  <c r="F632"/>
  <c r="G503"/>
  <c r="E899"/>
  <c r="E898" s="1"/>
  <c r="E885" s="1"/>
  <c r="E402"/>
  <c r="E398" s="1"/>
  <c r="F402"/>
  <c r="F398" s="1"/>
  <c r="G402"/>
  <c r="G398" s="1"/>
  <c r="E311"/>
  <c r="E310" s="1"/>
  <c r="E309" s="1"/>
  <c r="F311"/>
  <c r="F310" s="1"/>
  <c r="F309" s="1"/>
  <c r="G311"/>
  <c r="G310" s="1"/>
  <c r="G309" s="1"/>
  <c r="G708"/>
  <c r="G707" s="1"/>
  <c r="G706" s="1"/>
  <c r="E708"/>
  <c r="E707" s="1"/>
  <c r="E706" s="1"/>
  <c r="F708"/>
  <c r="F707" s="1"/>
  <c r="F706" s="1"/>
  <c r="F457"/>
  <c r="F456" s="1"/>
  <c r="E457"/>
  <c r="E456" s="1"/>
  <c r="G457"/>
  <c r="G456" s="1"/>
  <c r="G899"/>
  <c r="G898" s="1"/>
  <c r="G885" s="1"/>
  <c r="F899"/>
  <c r="F898" s="1"/>
  <c r="F885" s="1"/>
  <c r="F376"/>
  <c r="E376"/>
  <c r="G376"/>
  <c r="F567"/>
  <c r="F566" s="1"/>
  <c r="G567"/>
  <c r="G566" s="1"/>
  <c r="E774"/>
  <c r="E773" s="1"/>
  <c r="E594"/>
  <c r="G729"/>
  <c r="G722" s="1"/>
  <c r="F729"/>
  <c r="F722" s="1"/>
  <c r="E729"/>
  <c r="E722" s="1"/>
  <c r="E464"/>
  <c r="G464"/>
  <c r="F464"/>
  <c r="G430"/>
  <c r="G429" s="1"/>
  <c r="G428" s="1"/>
  <c r="F241"/>
  <c r="F240" s="1"/>
  <c r="E388"/>
  <c r="E387" s="1"/>
  <c r="F755"/>
  <c r="G450"/>
  <c r="G605"/>
  <c r="G604" s="1"/>
  <c r="G648"/>
  <c r="E178"/>
  <c r="E166" s="1"/>
  <c r="F189"/>
  <c r="F188" s="1"/>
  <c r="G189"/>
  <c r="G188" s="1"/>
  <c r="F548"/>
  <c r="G280"/>
  <c r="G279" s="1"/>
  <c r="G278" s="1"/>
  <c r="E931"/>
  <c r="G98"/>
  <c r="F280"/>
  <c r="F279" s="1"/>
  <c r="F278" s="1"/>
  <c r="E611"/>
  <c r="E610" s="1"/>
  <c r="F611"/>
  <c r="F610" s="1"/>
  <c r="E146"/>
  <c r="G156"/>
  <c r="F450"/>
  <c r="E24"/>
  <c r="E23" s="1"/>
  <c r="F42"/>
  <c r="F33" s="1"/>
  <c r="E114"/>
  <c r="E156"/>
  <c r="E755"/>
  <c r="E924"/>
  <c r="G42"/>
  <c r="G33" s="1"/>
  <c r="G114"/>
  <c r="E119"/>
  <c r="E189"/>
  <c r="E188" s="1"/>
  <c r="E235"/>
  <c r="G359"/>
  <c r="G358" s="1"/>
  <c r="F409"/>
  <c r="F435"/>
  <c r="F434" s="1"/>
  <c r="F433" s="1"/>
  <c r="F594"/>
  <c r="F859"/>
  <c r="F831" s="1"/>
  <c r="F359"/>
  <c r="F358" s="1"/>
  <c r="G594"/>
  <c r="F292"/>
  <c r="F291" s="1"/>
  <c r="E349"/>
  <c r="F24"/>
  <c r="F23" s="1"/>
  <c r="F114"/>
  <c r="E241"/>
  <c r="E240" s="1"/>
  <c r="F270"/>
  <c r="F263" s="1"/>
  <c r="E292"/>
  <c r="E291" s="1"/>
  <c r="F388"/>
  <c r="F387" s="1"/>
  <c r="G435"/>
  <c r="G434" s="1"/>
  <c r="G433" s="1"/>
  <c r="E443"/>
  <c r="E605"/>
  <c r="E604" s="1"/>
  <c r="G656"/>
  <c r="F931"/>
  <c r="G931"/>
  <c r="E328"/>
  <c r="E327" s="1"/>
  <c r="E326" s="1"/>
  <c r="E314" s="1"/>
  <c r="F443"/>
  <c r="E450"/>
  <c r="E567"/>
  <c r="E566" s="1"/>
  <c r="F156"/>
  <c r="G611"/>
  <c r="G610" s="1"/>
  <c r="F656"/>
  <c r="G859"/>
  <c r="G831" s="1"/>
  <c r="G349"/>
  <c r="G409"/>
  <c r="E713"/>
  <c r="G146"/>
  <c r="F146"/>
  <c r="F178"/>
  <c r="F166" s="1"/>
  <c r="G178"/>
  <c r="G166" s="1"/>
  <c r="G270"/>
  <c r="G263" s="1"/>
  <c r="G292"/>
  <c r="G291" s="1"/>
  <c r="G328"/>
  <c r="G327" s="1"/>
  <c r="G326" s="1"/>
  <c r="G314" s="1"/>
  <c r="F341"/>
  <c r="F340" s="1"/>
  <c r="F648"/>
  <c r="F713"/>
  <c r="E341"/>
  <c r="E340" s="1"/>
  <c r="E359"/>
  <c r="E358" s="1"/>
  <c r="E548"/>
  <c r="F349"/>
  <c r="E435"/>
  <c r="E434" s="1"/>
  <c r="E433" s="1"/>
  <c r="G548"/>
  <c r="F623"/>
  <c r="G623"/>
  <c r="E656"/>
  <c r="G241"/>
  <c r="G240" s="1"/>
  <c r="E270"/>
  <c r="E263" s="1"/>
  <c r="E409"/>
  <c r="G443"/>
  <c r="F605"/>
  <c r="F604" s="1"/>
  <c r="E859"/>
  <c r="E831" s="1"/>
  <c r="F924"/>
  <c r="G924"/>
  <c r="G24"/>
  <c r="G23" s="1"/>
  <c r="F98"/>
  <c r="G341"/>
  <c r="G340" s="1"/>
  <c r="E98"/>
  <c r="E280"/>
  <c r="E279" s="1"/>
  <c r="E278" s="1"/>
  <c r="F328"/>
  <c r="F327" s="1"/>
  <c r="F326" s="1"/>
  <c r="F314" s="1"/>
  <c r="G388"/>
  <c r="G387" s="1"/>
  <c r="E648"/>
  <c r="G713"/>
  <c r="G755"/>
  <c r="E619" l="1"/>
  <c r="E618" s="1"/>
  <c r="G619"/>
  <c r="G618" s="1"/>
  <c r="F619"/>
  <c r="F618" s="1"/>
  <c r="G490"/>
  <c r="F490"/>
  <c r="E490"/>
  <c r="G674"/>
  <c r="F674"/>
  <c r="E674"/>
  <c r="E334"/>
  <c r="F290"/>
  <c r="E290"/>
  <c r="G290"/>
  <c r="E210"/>
  <c r="F97"/>
  <c r="F96" s="1"/>
  <c r="G97"/>
  <c r="G96" s="1"/>
  <c r="E97"/>
  <c r="E96" s="1"/>
  <c r="G262"/>
  <c r="G250" s="1"/>
  <c r="F262"/>
  <c r="F250" s="1"/>
  <c r="G565"/>
  <c r="E262"/>
  <c r="E250" s="1"/>
  <c r="E565"/>
  <c r="F565"/>
  <c r="F830"/>
  <c r="E830"/>
  <c r="E794" s="1"/>
  <c r="G830"/>
  <c r="E917"/>
  <c r="E17"/>
  <c r="G17"/>
  <c r="F17"/>
  <c r="F442"/>
  <c r="F917"/>
  <c r="G442"/>
  <c r="F754"/>
  <c r="F743" s="1"/>
  <c r="F593"/>
  <c r="G917"/>
  <c r="E442"/>
  <c r="F375"/>
  <c r="F374" s="1"/>
  <c r="E754"/>
  <c r="E743" s="1"/>
  <c r="E593"/>
  <c r="G795"/>
  <c r="F795"/>
  <c r="G593"/>
  <c r="G334"/>
  <c r="E375"/>
  <c r="E374" s="1"/>
  <c r="G754"/>
  <c r="G743" s="1"/>
  <c r="G375"/>
  <c r="G374" s="1"/>
  <c r="F334"/>
  <c r="G592" l="1"/>
  <c r="E592"/>
  <c r="F592"/>
  <c r="E455"/>
  <c r="F455"/>
  <c r="G455"/>
  <c r="F95"/>
  <c r="E95"/>
  <c r="G95"/>
  <c r="F794"/>
  <c r="G794"/>
  <c r="E916" l="1"/>
  <c r="E952" s="1"/>
  <c r="F916"/>
  <c r="F952" s="1"/>
  <c r="G916"/>
  <c r="G952" s="1"/>
</calcChain>
</file>

<file path=xl/sharedStrings.xml><?xml version="1.0" encoding="utf-8"?>
<sst xmlns="http://schemas.openxmlformats.org/spreadsheetml/2006/main" count="2425" uniqueCount="824">
  <si>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</si>
  <si>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</si>
  <si>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</si>
  <si>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</si>
  <si>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</si>
  <si>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</si>
  <si>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</si>
  <si>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</si>
  <si>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</si>
  <si>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</si>
  <si>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</si>
  <si>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</si>
  <si>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</si>
  <si>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</si>
  <si>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</si>
  <si>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</si>
  <si>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</si>
  <si>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</si>
  <si>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</si>
  <si>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</si>
  <si>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</si>
  <si>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</si>
  <si>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</si>
  <si>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</si>
  <si>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</si>
  <si>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</si>
  <si>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</si>
  <si>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</si>
  <si>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</si>
  <si>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</si>
  <si>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</si>
  <si>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</si>
  <si>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</si>
  <si>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</si>
  <si>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</si>
  <si>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</si>
  <si>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</si>
  <si>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</si>
  <si>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</si>
  <si>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</si>
  <si>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</si>
  <si>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</si>
  <si>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</si>
  <si>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</si>
  <si>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</si>
  <si>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</si>
  <si>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</si>
  <si>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</si>
  <si>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</si>
  <si>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</si>
  <si>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</si>
  <si>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</si>
  <si>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</si>
  <si>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</si>
  <si>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</si>
  <si>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</si>
  <si>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</si>
  <si>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</si>
  <si>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</si>
  <si>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</si>
  <si>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</si>
  <si>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</si>
  <si>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</si>
  <si>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</si>
  <si>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</si>
  <si>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</si>
  <si>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</si>
  <si>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</si>
  <si>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</si>
  <si>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</si>
  <si>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</si>
  <si>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</si>
  <si>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</si>
  <si>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</si>
  <si>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</si>
  <si>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</si>
  <si>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</si>
  <si>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</si>
  <si>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</si>
  <si>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</si>
  <si>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</si>
  <si>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</si>
  <si>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</si>
  <si>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</si>
  <si>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</si>
  <si>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</si>
  <si>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</si>
  <si>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</si>
  <si>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</si>
  <si>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</si>
  <si>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</si>
  <si>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</si>
  <si>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</si>
  <si>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</si>
  <si>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</si>
  <si>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</si>
  <si>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</si>
  <si>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</si>
  <si>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</si>
  <si>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</si>
  <si>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</si>
  <si>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</si>
  <si>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</si>
  <si>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</si>
  <si>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</si>
  <si>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</si>
  <si>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</si>
  <si>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</si>
  <si>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</si>
  <si>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</si>
  <si>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</si>
  <si>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</si>
  <si>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</si>
  <si>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</si>
  <si>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</si>
  <si>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</si>
  <si>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</si>
  <si>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</si>
  <si>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</si>
  <si>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</si>
  <si>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</si>
  <si>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</si>
  <si>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</si>
  <si>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</si>
  <si>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</si>
  <si>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</si>
  <si>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</si>
  <si>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</si>
  <si>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</si>
  <si>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</si>
  <si>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</si>
  <si>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</si>
  <si>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</si>
  <si>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</si>
  <si>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</si>
  <si>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</si>
  <si>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</si>
  <si>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</si>
  <si>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</si>
  <si>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</si>
  <si>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</si>
  <si>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</si>
  <si>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</si>
  <si>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</si>
  <si>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</si>
  <si>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</si>
  <si>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</si>
  <si>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</si>
  <si>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</si>
  <si>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</si>
  <si>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</si>
  <si>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</si>
  <si>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</si>
  <si>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</si>
  <si>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</si>
  <si>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</si>
  <si>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</si>
  <si>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</si>
  <si>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</si>
  <si>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</si>
  <si>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</si>
  <si>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</si>
  <si>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</si>
  <si>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</si>
  <si>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</si>
  <si>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</si>
  <si>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</si>
  <si>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</si>
  <si>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</si>
  <si>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</si>
  <si>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</si>
  <si>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</si>
  <si>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</si>
  <si>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</si>
  <si>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</si>
  <si>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</si>
  <si>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</si>
  <si>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</si>
  <si>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</si>
  <si>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</si>
  <si>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</si>
  <si>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</si>
  <si>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</si>
  <si>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</si>
  <si>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</si>
  <si>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</si>
  <si>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</si>
  <si>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</si>
  <si>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</si>
  <si>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</si>
  <si>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</si>
  <si>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</si>
  <si>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</si>
  <si>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</si>
  <si>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</si>
  <si>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</si>
  <si>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</si>
  <si>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</si>
  <si>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</si>
  <si>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</si>
  <si>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</si>
  <si>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</si>
  <si>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</si>
  <si>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</si>
  <si>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</si>
  <si>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</si>
  <si>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</si>
  <si>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</si>
  <si>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</si>
  <si>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</si>
  <si>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</si>
  <si>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</si>
  <si>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</si>
  <si>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</si>
  <si>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</si>
  <si>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</si>
  <si>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</si>
  <si>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</si>
  <si>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</si>
  <si>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</si>
  <si>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</si>
  <si>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</si>
  <si>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</si>
  <si>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</si>
  <si>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</si>
  <si>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</si>
  <si>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</si>
  <si>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</si>
  <si>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</si>
  <si>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</si>
  <si>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</si>
  <si>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</si>
  <si>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</si>
  <si>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</si>
  <si>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</si>
  <si>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</si>
  <si>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</si>
  <si>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</si>
  <si>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</si>
  <si>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</si>
  <si>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</si>
  <si>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</si>
  <si>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</si>
  <si>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</si>
  <si>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</si>
  <si>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</si>
  <si>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</si>
  <si>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</si>
  <si>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</si>
  <si>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</si>
  <si>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</si>
  <si>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</si>
  <si>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</si>
  <si>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</si>
  <si>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</si>
  <si>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</si>
  <si>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</si>
  <si>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</si>
  <si>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</si>
  <si>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</si>
  <si>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</si>
  <si>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</si>
  <si>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</si>
  <si>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</si>
  <si>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</si>
  <si>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</si>
  <si>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</si>
  <si>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</si>
  <si>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</si>
  <si>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</si>
  <si>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</si>
  <si>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</si>
  <si>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</si>
  <si>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</si>
  <si>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</si>
  <si>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Строительство и реконструкция  объектов очистки сточных вод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</si>
  <si>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</si>
  <si>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</si>
  <si>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</si>
  <si>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</si>
  <si>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</si>
  <si>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</si>
  <si>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</si>
  <si>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</si>
  <si>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</si>
  <si>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</si>
  <si>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</si>
  <si>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</si>
  <si>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</si>
  <si>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</si>
  <si>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</si>
  <si>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</si>
  <si>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</si>
  <si>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</si>
  <si>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</si>
  <si>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</si>
  <si>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</si>
  <si>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</si>
  <si>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</si>
  <si>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</si>
  <si>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</si>
  <si>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</si>
  <si>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</si>
  <si>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</si>
  <si>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</si>
  <si>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</si>
  <si>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</si>
  <si>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</si>
  <si>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</si>
  <si>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</si>
  <si>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</si>
  <si>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</si>
  <si>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</si>
  <si>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</si>
  <si>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</si>
  <si>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</si>
  <si>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</si>
  <si>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</si>
  <si>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</si>
  <si>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</si>
  <si>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</si>
  <si>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</si>
  <si>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</si>
  <si>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</si>
  <si>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</si>
  <si>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</si>
  <si>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</si>
  <si>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</si>
  <si>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</si>
  <si>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</si>
  <si>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</si>
  <si>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</si>
  <si>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</si>
  <si>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</si>
  <si>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</si>
  <si>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</si>
  <si>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</si>
  <si>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</si>
  <si>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</si>
  <si>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</si>
  <si>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</si>
  <si>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</si>
  <si>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</si>
  <si>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</si>
  <si>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</si>
  <si>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</si>
  <si>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</si>
  <si>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</si>
  <si>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</si>
  <si>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</si>
  <si>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</si>
  <si>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</si>
  <si>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</si>
  <si>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</si>
  <si>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</si>
  <si>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</si>
  <si>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</si>
  <si>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</si>
  <si>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</si>
  <si>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</si>
  <si>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</si>
  <si>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</si>
  <si>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</si>
  <si>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</si>
  <si>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</si>
  <si>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</si>
  <si>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</si>
  <si>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</si>
  <si>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</si>
  <si>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</si>
  <si>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</si>
  <si>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</si>
  <si>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</si>
  <si>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</si>
  <si>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</si>
  <si>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</si>
  <si>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</si>
  <si>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</si>
  <si>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</si>
  <si>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</si>
  <si>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</si>
  <si>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</si>
  <si>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</si>
  <si>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</si>
  <si>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</si>
  <si>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</si>
  <si>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</si>
  <si>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</si>
  <si>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</si>
  <si>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</si>
  <si>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</si>
  <si>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</si>
  <si>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</si>
  <si>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</si>
  <si>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</si>
  <si>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</si>
  <si>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</si>
  <si>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</si>
  <si>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</si>
  <si>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</si>
  <si>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</si>
  <si>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</si>
  <si>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</si>
  <si>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</si>
  <si>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</si>
  <si>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</si>
  <si>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</si>
  <si>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</si>
  <si>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</si>
  <si>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</si>
  <si>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</si>
  <si>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</si>
  <si>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</si>
  <si>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</si>
  <si>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</si>
  <si>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</si>
  <si>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</si>
  <si>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</si>
  <si>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</si>
  <si>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</si>
  <si>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</si>
  <si>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</si>
  <si>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</si>
  <si>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</si>
  <si>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</si>
  <si>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</si>
  <si>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</si>
  <si>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</si>
  <si>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</si>
  <si>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</si>
  <si>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</si>
  <si>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</si>
  <si>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</si>
  <si>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</si>
  <si>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</si>
  <si>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</si>
  <si>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</si>
  <si>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</si>
  <si>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</si>
  <si>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</si>
  <si>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</si>
  <si>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</si>
  <si>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</si>
  <si>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</si>
  <si>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</si>
  <si>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</si>
  <si>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</si>
  <si>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</si>
  <si>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</si>
  <si>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</si>
  <si>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</si>
  <si>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</si>
  <si>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</si>
  <si>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</si>
  <si>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</si>
  <si>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</si>
  <si>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</si>
  <si>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</si>
  <si>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</si>
  <si>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</si>
  <si>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</si>
  <si>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</si>
  <si>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</si>
  <si>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</si>
  <si>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</si>
  <si>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</si>
  <si>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</si>
  <si>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</si>
  <si>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</si>
  <si>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</si>
  <si>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</si>
  <si>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</si>
  <si>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</si>
  <si>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</si>
  <si>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</si>
  <si>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</si>
  <si>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</si>
  <si>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</si>
  <si>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</si>
  <si>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</si>
  <si>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</si>
  <si>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</si>
  <si>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</si>
  <si>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</si>
  <si>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</si>
  <si>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</si>
  <si>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</si>
  <si>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</si>
  <si>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</si>
  <si>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</si>
  <si>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</si>
  <si>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</si>
  <si>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</si>
  <si>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</si>
  <si>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</si>
  <si>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</si>
  <si>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</si>
  <si>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</si>
  <si>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</si>
  <si>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</si>
  <si>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</si>
  <si>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</si>
  <si>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</si>
  <si>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</si>
  <si>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</si>
  <si>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</si>
  <si>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</si>
  <si>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</si>
  <si>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</si>
  <si>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</si>
  <si>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</si>
  <si>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</si>
  <si>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</si>
  <si>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</si>
  <si>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</si>
  <si>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</si>
  <si>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</si>
  <si>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</si>
  <si>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</si>
  <si>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</si>
  <si>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</si>
  <si>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</si>
  <si>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</si>
  <si>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</si>
  <si>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</si>
  <si>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</si>
  <si>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</si>
  <si>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</si>
  <si>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</si>
  <si>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</si>
  <si>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</si>
  <si>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</si>
  <si>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</si>
  <si>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</si>
  <si>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</si>
  <si>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</si>
  <si>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</si>
  <si>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</si>
  <si>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</si>
  <si>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</si>
  <si>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</si>
  <si>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</si>
  <si>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</si>
  <si>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</si>
  <si>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</si>
  <si>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</si>
  <si>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</si>
  <si>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</si>
  <si>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</si>
  <si>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</si>
  <si>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</si>
  <si>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19 4 01 S9605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</si>
  <si>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</si>
  <si>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</si>
  <si>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</si>
  <si>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</si>
  <si>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</si>
  <si>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</si>
  <si>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S0310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</si>
  <si>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</si>
  <si>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</si>
  <si>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</si>
  <si>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</si>
  <si>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</si>
  <si>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</si>
  <si>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</si>
  <si>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</si>
  <si>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</si>
  <si>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</si>
  <si>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</si>
  <si>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</si>
  <si>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</si>
  <si>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</si>
  <si>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</si>
  <si>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</si>
  <si>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2025 год и на плановый период 2026 и 2027 годов </t>
  </si>
  <si>
    <t>03 1 01 S0460</t>
  </si>
  <si>
    <t>Подпрограмма «Укрепление материально-технической базы муниципальных учреждений культуры»</t>
  </si>
  <si>
    <t>02 5 00 00000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</si>
  <si>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</si>
  <si>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02 5 02 00000</t>
  </si>
  <si>
    <t>Проведение ремонта объектов муниципальных культурно-досуговых учреждений в сельской местности</t>
  </si>
  <si>
    <t>02 5 02 S3150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</si>
  <si>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</si>
  <si>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</si>
  <si>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Реализация мероприятий по капитальному ремонту сетей теплоснабжения на территории муниципальных образований</t>
  </si>
  <si>
    <t>10 3 02 SТ080</t>
  </si>
  <si>
    <t>17 1 И4 54249</t>
  </si>
  <si>
    <t>Благоустройство лесопарковых зон</t>
  </si>
  <si>
    <t>17 1 01 S3730</t>
  </si>
  <si>
    <t>Устройство и модернизация контейнерных площадок</t>
  </si>
  <si>
    <t>17 2 01 S2490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</si>
  <si>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</si>
  <si>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</si>
  <si>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</si>
  <si>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</si>
  <si>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</si>
  <si>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</si>
  <si>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</si>
  <si>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</si>
  <si>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</si>
  <si>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</si>
  <si>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</si>
  <si>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</si>
  <si>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</si>
  <si>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</si>
  <si>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</si>
  <si>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</si>
  <si>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</si>
  <si>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</si>
  <si>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</si>
  <si>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</si>
  <si>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</si>
  <si>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</si>
  <si>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</si>
  <si>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</si>
  <si>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</si>
  <si>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</si>
  <si>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</si>
  <si>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</si>
  <si>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</si>
  <si>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</si>
  <si>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</si>
  <si>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</si>
  <si>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8 01 S1330</t>
  </si>
  <si>
    <t>10 3 02 SТ070</t>
  </si>
  <si>
    <t>10 3 01 SТ020</t>
  </si>
  <si>
    <t>17 2 01 01790</t>
  </si>
  <si>
    <t>Ликвидация несанкционированных навалов мусора</t>
  </si>
  <si>
    <t>17 2 03 02090</t>
  </si>
  <si>
    <t>17 2 01 02100</t>
  </si>
  <si>
    <t>17 2 01 02110</t>
  </si>
  <si>
    <t>17 1 01 02120</t>
  </si>
  <si>
    <t>Ремонт дворовых территорий</t>
  </si>
  <si>
    <t>Основное мероприятие "Цифровая образовательная среда"</t>
  </si>
  <si>
    <t>15 2 05 00000</t>
  </si>
  <si>
    <t>15 2 05 02140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</si>
  <si>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</si>
  <si>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15 1 02 02080</t>
  </si>
  <si>
    <t>Выполнения комплексных кадастровых работ и утверждение карты-плана территории</t>
  </si>
  <si>
    <t>12 1 02 00790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</si>
  <si>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</si>
  <si>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</si>
  <si>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</si>
  <si>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</si>
  <si>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</si>
  <si>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</si>
  <si>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</si>
  <si>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</si>
  <si>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</si>
  <si>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</si>
  <si>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</si>
  <si>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Обеспечение мероприятий по переселению граждан из аварийного жилищного фонда</t>
  </si>
  <si>
    <t>19 2 02 S9605</t>
  </si>
  <si>
    <t>17 1 И4 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</si>
  <si>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</si>
  <si>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18 0 00 00000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</si>
  <si>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</si>
  <si>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</si>
  <si>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18 3 00 00000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</si>
  <si>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</si>
  <si>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18 3 07 00000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</si>
  <si>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</si>
  <si>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</si>
  <si>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</si>
  <si>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</si>
  <si>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</si>
  <si>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</si>
  <si>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</si>
  <si>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</si>
  <si>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</si>
  <si>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</si>
  <si>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</si>
  <si>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</si>
  <si>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</si>
  <si>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</si>
  <si>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</si>
  <si>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</si>
  <si>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</si>
  <si>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</si>
  <si>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</si>
  <si>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17 2 И4 00000</t>
  </si>
  <si>
    <t>17 2 И4 02130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</si>
  <si>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</si>
  <si>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</si>
  <si>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</si>
  <si>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</si>
  <si>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</si>
  <si>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</si>
  <si>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</si>
  <si>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</si>
  <si>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</si>
  <si>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16 2 01 00000</t>
  </si>
  <si>
    <t>Осуществление расходов, связанных с планировкой территорий</t>
  </si>
  <si>
    <t>16 2 01 01910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</si>
  <si>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</si>
  <si>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</si>
  <si>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</si>
  <si>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</si>
  <si>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</si>
  <si>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</si>
  <si>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</si>
  <si>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</si>
  <si>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</si>
  <si>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</si>
  <si>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</si>
  <si>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</si>
  <si>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</si>
  <si>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</si>
  <si>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S4080</t>
  </si>
  <si>
    <t>10 3 02 70320</t>
  </si>
  <si>
    <t>Капитальный ремонт сетей водоснабжения, водоотведения за счет средств местного бюджета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</si>
  <si>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</si>
  <si>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</si>
  <si>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</si>
  <si>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</si>
  <si>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</si>
  <si>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</si>
  <si>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</si>
  <si>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</si>
  <si>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</si>
  <si>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17 1 01 73730</t>
  </si>
  <si>
    <t>Благоустройство лесопарковых зон за счет средств местного бюджета</t>
  </si>
  <si>
    <t>10 1 02 00190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</si>
  <si>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</si>
  <si>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</si>
  <si>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Основное мероприятие "Создание условий для массового отдыха жителей городского округа в парках культуры и отдыха"</t>
  </si>
  <si>
    <t xml:space="preserve">Субсидии автономным учреждениям 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</si>
  <si>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</si>
  <si>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</si>
  <si>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</si>
  <si>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</si>
  <si>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</si>
  <si>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</si>
  <si>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</si>
  <si>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</si>
  <si>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</si>
  <si>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</si>
  <si>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</si>
  <si>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</si>
  <si>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</si>
  <si>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</si>
  <si>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</si>
  <si>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</si>
  <si>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</si>
  <si>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</si>
  <si>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</si>
  <si>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</si>
  <si>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</si>
  <si>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</si>
  <si>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</si>
  <si>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</si>
  <si>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</si>
  <si>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</si>
  <si>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</si>
  <si>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"Приложение 4 к решению Совета депутатов  городс</t>
  </si>
  <si>
    <t>10 2 02 S031Ж</t>
  </si>
  <si>
    <t>10 3 02 S032Ж</t>
  </si>
  <si>
    <t>10 3 02 SТ07Ж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</si>
  <si>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</si>
  <si>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</si>
  <si>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</si>
  <si>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</si>
  <si>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</si>
  <si>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</si>
  <si>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Строительство и реконструкция сетей теплоснабжения муниципальной собственности</t>
  </si>
  <si>
    <t>10 3 02 SТ08Ж</t>
  </si>
  <si>
    <t>10 3 02 SТ09Ж</t>
  </si>
  <si>
    <t>10 3 01 SТ02Ж</t>
  </si>
  <si>
    <t>13 3 00 00000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</si>
  <si>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</si>
  <si>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</si>
  <si>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13 3 02 00000</t>
  </si>
  <si>
    <t>13 3 02 S3050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</si>
  <si>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</si>
  <si>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</si>
  <si>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</si>
  <si>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</si>
  <si>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</si>
  <si>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</si>
  <si>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</si>
  <si>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</si>
  <si>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</si>
  <si>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</si>
  <si>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Модернизация (развитие) материально-технической базы культурно-досуговых учреждений культуры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</si>
  <si>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</si>
  <si>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кого округа Кашира  от 24.12.2024  №125-н"</t>
  </si>
  <si>
    <t>Устройство и модернизация контейнерных площадок за счет средств местного бюджета</t>
  </si>
  <si>
    <t>17 2 01 72490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</si>
  <si>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</si>
  <si>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</si>
  <si>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</si>
  <si>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</si>
  <si>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</si>
  <si>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</si>
  <si>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</si>
  <si>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9Т070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</si>
  <si>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</si>
  <si>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</si>
  <si>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</si>
  <si>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02 9Т090</t>
  </si>
  <si>
    <t>10 3 И3 00000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</si>
  <si>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</si>
  <si>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</si>
  <si>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</si>
  <si>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10 3 И3 51549</t>
  </si>
  <si>
    <t>02 4 07 S0370</t>
  </si>
  <si>
    <t>02 4 07 00000</t>
  </si>
  <si>
    <t>Основное мероприятие "Обеспечение функций муниципальных учреждений культуры Московской области"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</si>
  <si>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</si>
  <si>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</si>
  <si>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</si>
  <si>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</si>
  <si>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6 05 S0370</t>
  </si>
  <si>
    <t>02 4 05 01640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</si>
  <si>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</si>
  <si>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</si>
  <si>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</si>
  <si>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</si>
  <si>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12 5 01 01100</t>
  </si>
  <si>
    <t xml:space="preserve">Материально-техническое и организационное обеспечение деятельности старосты сельского населенного пункта </t>
  </si>
  <si>
    <t>ЦО</t>
  </si>
  <si>
    <t>з/пл</t>
  </si>
  <si>
    <t xml:space="preserve">округа Кашира  от 25.12.2025 2025 №116-н 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</si>
</sst>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26" fillId="0" borderId="21"/>
  </cellStyleXfs>
  <cellXfs count="24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3" fillId="12" borderId="21" xfId="0" applyFont="1" applyFill="1" applyBorder="1" applyAlignment="1">
      <alignment horizontal="center"/>
    </xf>
    <xf numFmtId="0" fontId="13" fillId="12" borderId="21" xfId="0" applyFont="1" applyFill="1" applyBorder="1" applyAlignment="1">
      <alignment horizontal="center" vertical="center"/>
    </xf>
    <xf numFmtId="0" fontId="10" fillId="12" borderId="0" xfId="0" applyFont="1" applyFill="1"/>
    <xf numFmtId="0" fontId="13" fillId="12" borderId="21" xfId="0" applyFont="1" applyFill="1" applyBorder="1" applyAlignment="1">
      <alignment horizontal="right" vertical="center"/>
    </xf>
    <xf numFmtId="0" fontId="13" fillId="12" borderId="21" xfId="0" applyFont="1" applyFill="1" applyBorder="1" applyAlignment="1">
      <alignment vertical="center" wrapText="1"/>
    </xf>
    <xf numFmtId="0" fontId="13" fillId="12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vertical="center" wrapText="1"/>
    </xf>
    <xf numFmtId="0" fontId="13" fillId="12" borderId="21" xfId="0" applyFont="1" applyFill="1" applyBorder="1"/>
    <xf numFmtId="0" fontId="16" fillId="12" borderId="27" xfId="0" applyFont="1" applyFill="1" applyBorder="1" applyAlignment="1">
      <alignment horizontal="center" vertical="center" wrapText="1"/>
    </xf>
    <xf numFmtId="0" fontId="16" fillId="12" borderId="28" xfId="0" applyFont="1" applyFill="1" applyBorder="1" applyAlignment="1">
      <alignment horizontal="center" vertical="center" wrapText="1"/>
    </xf>
    <xf numFmtId="0" fontId="16" fillId="12" borderId="29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/>
    </xf>
    <xf numFmtId="0" fontId="16" fillId="12" borderId="5" xfId="0" applyFont="1" applyFill="1" applyBorder="1" applyAlignment="1">
      <alignment horizontal="center" vertical="center"/>
    </xf>
    <xf numFmtId="0" fontId="16" fillId="12" borderId="23" xfId="0" applyFont="1" applyFill="1" applyBorder="1" applyAlignment="1">
      <alignment horizontal="center" vertical="center"/>
    </xf>
    <xf numFmtId="0" fontId="16" fillId="12" borderId="22" xfId="7" applyNumberFormat="1" applyFont="1" applyFill="1" applyBorder="1" applyAlignment="1">
      <alignment vertical="top" wrapText="1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/>
    </xf>
    <xf numFmtId="164" fontId="15" fillId="12" borderId="23" xfId="0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vertical="top" wrapText="1"/>
    </xf>
    <xf numFmtId="0" fontId="11" fillId="12" borderId="0" xfId="0" applyFont="1" applyFill="1"/>
    <xf numFmtId="49" fontId="15" fillId="12" borderId="22" xfId="0" applyNumberFormat="1" applyFont="1" applyFill="1" applyBorder="1" applyAlignment="1" applyProtection="1">
      <alignment vertical="top" wrapText="1"/>
      <protection locked="0" hidden="1"/>
    </xf>
    <xf numFmtId="49" fontId="15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12" borderId="22" xfId="0" applyFont="1" applyFill="1" applyBorder="1" applyAlignment="1" applyProtection="1">
      <alignment vertical="top" wrapText="1"/>
      <protection locked="0" hidden="1"/>
    </xf>
    <xf numFmtId="49" fontId="13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7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 vertical="center"/>
    </xf>
    <xf numFmtId="164" fontId="13" fillId="12" borderId="23" xfId="0" applyNumberFormat="1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vertical="top" wrapText="1"/>
    </xf>
    <xf numFmtId="0" fontId="14" fillId="12" borderId="5" xfId="0" applyFont="1" applyFill="1" applyBorder="1" applyAlignment="1">
      <alignment horizontal="center" vertical="center"/>
    </xf>
    <xf numFmtId="0" fontId="16" fillId="12" borderId="22" xfId="6" applyNumberFormat="1" applyFont="1" applyFill="1" applyBorder="1" applyAlignment="1">
      <alignment vertical="top" wrapText="1"/>
    </xf>
    <xf numFmtId="0" fontId="16" fillId="12" borderId="5" xfId="6" applyNumberFormat="1" applyFont="1" applyFill="1" applyBorder="1" applyAlignment="1">
      <alignment horizontal="center" vertical="center"/>
    </xf>
    <xf numFmtId="0" fontId="15" fillId="12" borderId="22" xfId="5" applyNumberFormat="1" applyFont="1" applyFill="1" applyBorder="1" applyAlignment="1">
      <alignment vertical="top" wrapText="1"/>
    </xf>
    <xf numFmtId="49" fontId="16" fillId="12" borderId="5" xfId="5" applyNumberFormat="1" applyFont="1" applyFill="1" applyBorder="1" applyAlignment="1">
      <alignment horizontal="center" vertical="center"/>
    </xf>
    <xf numFmtId="0" fontId="16" fillId="12" borderId="5" xfId="5" applyNumberFormat="1" applyFont="1" applyFill="1" applyBorder="1" applyAlignment="1">
      <alignment horizontal="center" vertical="center"/>
    </xf>
    <xf numFmtId="0" fontId="16" fillId="12" borderId="22" xfId="4" applyNumberFormat="1" applyFont="1" applyFill="1" applyBorder="1" applyAlignment="1">
      <alignment vertical="top" wrapText="1"/>
    </xf>
    <xf numFmtId="49" fontId="16" fillId="12" borderId="5" xfId="4" applyNumberFormat="1" applyFont="1" applyFill="1" applyBorder="1" applyAlignment="1">
      <alignment horizontal="center" vertical="center"/>
    </xf>
    <xf numFmtId="0" fontId="16" fillId="12" borderId="5" xfId="4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0" fontId="13" fillId="12" borderId="22" xfId="0" applyFont="1" applyFill="1" applyBorder="1" applyAlignment="1">
      <alignment vertical="top" wrapText="1"/>
    </xf>
    <xf numFmtId="164" fontId="13" fillId="12" borderId="5" xfId="0" applyNumberFormat="1" applyFont="1" applyFill="1" applyBorder="1" applyAlignment="1">
      <alignment horizontal="center" vertical="center" wrapText="1"/>
    </xf>
    <xf numFmtId="49" fontId="13" fillId="12" borderId="22" xfId="0" applyNumberFormat="1" applyFont="1" applyFill="1" applyBorder="1" applyAlignment="1" applyProtection="1">
      <alignment vertical="top" wrapText="1"/>
      <protection locked="0" hidden="1"/>
    </xf>
    <xf numFmtId="0" fontId="14" fillId="12" borderId="5" xfId="6" applyNumberFormat="1" applyFont="1" applyFill="1" applyBorder="1" applyAlignment="1">
      <alignment horizontal="center" vertical="center"/>
    </xf>
    <xf numFmtId="49" fontId="15" fillId="12" borderId="22" xfId="0" applyNumberFormat="1" applyFont="1" applyFill="1" applyBorder="1" applyAlignment="1" applyProtection="1">
      <alignment horizontal="left" vertical="top" wrapText="1"/>
      <protection locked="0" hidden="1"/>
    </xf>
    <xf numFmtId="49" fontId="15" fillId="12" borderId="5" xfId="0" applyNumberFormat="1" applyFont="1" applyFill="1" applyBorder="1" applyAlignment="1">
      <alignment horizontal="center" vertical="center" wrapText="1"/>
    </xf>
    <xf numFmtId="49" fontId="13" fillId="12" borderId="5" xfId="0" applyNumberFormat="1" applyFont="1" applyFill="1" applyBorder="1" applyAlignment="1">
      <alignment horizontal="center" vertical="center" wrapText="1"/>
    </xf>
    <xf numFmtId="0" fontId="14" fillId="12" borderId="5" xfId="4" applyNumberFormat="1" applyFont="1" applyFill="1" applyBorder="1" applyAlignment="1">
      <alignment horizontal="center" vertical="center"/>
    </xf>
    <xf numFmtId="0" fontId="14" fillId="12" borderId="5" xfId="5" applyNumberFormat="1" applyFont="1" applyFill="1" applyBorder="1" applyAlignment="1">
      <alignment horizontal="center" vertical="center"/>
    </xf>
    <xf numFmtId="164" fontId="13" fillId="12" borderId="5" xfId="0" applyNumberFormat="1" applyFont="1" applyFill="1" applyBorder="1" applyAlignment="1">
      <alignment horizontal="center"/>
    </xf>
    <xf numFmtId="0" fontId="13" fillId="12" borderId="22" xfId="0" applyFont="1" applyFill="1" applyBorder="1" applyAlignment="1">
      <alignment vertical="center" wrapText="1"/>
    </xf>
    <xf numFmtId="49" fontId="15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3" fillId="12" borderId="22" xfId="0" applyFont="1" applyFill="1" applyBorder="1" applyAlignment="1" applyProtection="1">
      <alignment horizontal="left" vertical="center" wrapText="1"/>
      <protection locked="0" hidden="1"/>
    </xf>
    <xf numFmtId="0" fontId="15" fillId="12" borderId="22" xfId="0" applyFont="1" applyFill="1" applyBorder="1" applyAlignment="1" applyProtection="1">
      <alignment horizontal="left" vertical="center" wrapText="1"/>
      <protection locked="0" hidden="1"/>
    </xf>
    <xf numFmtId="0" fontId="13" fillId="12" borderId="5" xfId="0" quotePrefix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164" fontId="19" fillId="12" borderId="23" xfId="0" applyNumberFormat="1" applyFont="1" applyFill="1" applyBorder="1" applyAlignment="1">
      <alignment horizontal="center" vertical="center"/>
    </xf>
    <xf numFmtId="164" fontId="21" fillId="12" borderId="5" xfId="0" applyNumberFormat="1" applyFont="1" applyFill="1" applyBorder="1" applyAlignment="1">
      <alignment horizontal="center" vertical="center"/>
    </xf>
    <xf numFmtId="164" fontId="21" fillId="12" borderId="23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horizontal="left" vertical="top" wrapText="1"/>
      <protection locked="0" hidden="1"/>
    </xf>
    <xf numFmtId="0" fontId="13" fillId="12" borderId="22" xfId="0" applyFont="1" applyFill="1" applyBorder="1" applyAlignment="1" applyProtection="1">
      <alignment horizontal="left" vertical="top" wrapText="1"/>
      <protection locked="0" hidden="1"/>
    </xf>
    <xf numFmtId="0" fontId="17" fillId="12" borderId="22" xfId="0" applyFont="1" applyFill="1" applyBorder="1" applyAlignment="1">
      <alignment vertical="center" wrapText="1"/>
    </xf>
    <xf numFmtId="0" fontId="10" fillId="12" borderId="21" xfId="0" applyFont="1" applyFill="1" applyBorder="1"/>
    <xf numFmtId="0" fontId="14" fillId="12" borderId="22" xfId="7" applyNumberFormat="1" applyFont="1" applyFill="1" applyBorder="1" applyAlignment="1">
      <alignment vertical="top" wrapText="1"/>
    </xf>
    <xf numFmtId="49" fontId="14" fillId="12" borderId="5" xfId="7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vertical="top" wrapText="1"/>
      <protection locked="0" hidden="1"/>
    </xf>
    <xf numFmtId="0" fontId="13" fillId="12" borderId="22" xfId="0" applyFont="1" applyFill="1" applyBorder="1" applyAlignment="1">
      <alignment wrapText="1"/>
    </xf>
    <xf numFmtId="0" fontId="15" fillId="12" borderId="22" xfId="0" applyFont="1" applyFill="1" applyBorder="1" applyAlignment="1">
      <alignment vertical="center" wrapText="1"/>
    </xf>
    <xf numFmtId="0" fontId="18" fillId="12" borderId="22" xfId="0" applyFont="1" applyFill="1" applyBorder="1" applyAlignment="1">
      <alignment vertical="center" wrapText="1"/>
    </xf>
    <xf numFmtId="49" fontId="13" fillId="12" borderId="22" xfId="0" applyNumberFormat="1" applyFont="1" applyFill="1" applyBorder="1" applyAlignment="1" applyProtection="1">
      <alignment horizontal="left" vertical="top" wrapText="1"/>
      <protection locked="0" hidden="1"/>
    </xf>
    <xf numFmtId="0" fontId="13" fillId="12" borderId="5" xfId="0" applyFont="1" applyFill="1" applyBorder="1" applyAlignment="1">
      <alignment horizontal="center" vertical="center"/>
    </xf>
    <xf numFmtId="164" fontId="13" fillId="12" borderId="23" xfId="0" applyNumberFormat="1" applyFont="1" applyFill="1" applyBorder="1" applyAlignment="1">
      <alignment horizontal="center"/>
    </xf>
    <xf numFmtId="49" fontId="15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22" xfId="0" applyNumberFormat="1" applyFont="1" applyFill="1" applyBorder="1" applyAlignment="1" applyProtection="1">
      <alignment wrapText="1"/>
      <protection locked="0" hidden="1"/>
    </xf>
    <xf numFmtId="49" fontId="13" fillId="12" borderId="5" xfId="0" applyNumberFormat="1" applyFont="1" applyFill="1" applyBorder="1" applyAlignment="1">
      <alignment horizontal="center" vertical="center"/>
    </xf>
    <xf numFmtId="0" fontId="11" fillId="12" borderId="21" xfId="0" applyFont="1" applyFill="1" applyBorder="1"/>
    <xf numFmtId="49" fontId="15" fillId="12" borderId="5" xfId="0" applyNumberFormat="1" applyFont="1" applyFill="1" applyBorder="1" applyAlignment="1">
      <alignment horizontal="center" vertical="center"/>
    </xf>
    <xf numFmtId="164" fontId="10" fillId="12" borderId="23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 applyProtection="1">
      <alignment wrapText="1"/>
      <protection locked="0" hidden="1"/>
    </xf>
    <xf numFmtId="0" fontId="13" fillId="12" borderId="22" xfId="0" applyFont="1" applyFill="1" applyBorder="1" applyAlignment="1" applyProtection="1">
      <alignment wrapText="1"/>
      <protection locked="0" hidden="1"/>
    </xf>
    <xf numFmtId="164" fontId="25" fillId="12" borderId="5" xfId="0" applyNumberFormat="1" applyFont="1" applyFill="1" applyBorder="1" applyAlignment="1">
      <alignment horizontal="center"/>
    </xf>
    <xf numFmtId="0" fontId="15" fillId="12" borderId="22" xfId="0" applyFont="1" applyFill="1" applyBorder="1" applyAlignment="1" applyProtection="1">
      <alignment vertical="center" wrapText="1"/>
      <protection locked="0" hidden="1"/>
    </xf>
    <xf numFmtId="0" fontId="16" fillId="12" borderId="5" xfId="0" applyFont="1" applyFill="1" applyBorder="1" applyAlignment="1">
      <alignment horizontal="center" wrapText="1"/>
    </xf>
    <xf numFmtId="0" fontId="15" fillId="12" borderId="5" xfId="0" quotePrefix="1" applyFont="1" applyFill="1" applyBorder="1" applyAlignment="1">
      <alignment horizontal="center" vertical="center"/>
    </xf>
    <xf numFmtId="0" fontId="14" fillId="12" borderId="5" xfId="11" applyNumberFormat="1" applyFont="1" applyFill="1" applyBorder="1" applyAlignment="1">
      <alignment horizontal="center" vertical="center"/>
    </xf>
    <xf numFmtId="164" fontId="15" fillId="12" borderId="5" xfId="0" applyNumberFormat="1" applyFont="1" applyFill="1" applyBorder="1" applyAlignment="1">
      <alignment horizontal="center" vertical="center" wrapText="1"/>
    </xf>
    <xf numFmtId="164" fontId="15" fillId="12" borderId="23" xfId="0" applyNumberFormat="1" applyFont="1" applyFill="1" applyBorder="1" applyAlignment="1">
      <alignment horizontal="center" vertical="center" wrapText="1"/>
    </xf>
    <xf numFmtId="164" fontId="13" fillId="12" borderId="23" xfId="0" applyNumberFormat="1" applyFont="1" applyFill="1" applyBorder="1" applyAlignment="1">
      <alignment horizontal="center" vertical="center" wrapText="1"/>
    </xf>
    <xf numFmtId="0" fontId="18" fillId="12" borderId="5" xfId="0" quotePrefix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164" fontId="18" fillId="12" borderId="23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wrapText="1"/>
    </xf>
    <xf numFmtId="0" fontId="17" fillId="12" borderId="5" xfId="0" quotePrefix="1" applyFont="1" applyFill="1" applyBorder="1" applyAlignment="1">
      <alignment horizontal="center" vertical="center"/>
    </xf>
    <xf numFmtId="164" fontId="23" fillId="12" borderId="5" xfId="0" applyNumberFormat="1" applyFont="1" applyFill="1" applyBorder="1" applyAlignment="1">
      <alignment horizontal="center" vertical="center"/>
    </xf>
    <xf numFmtId="164" fontId="23" fillId="12" borderId="23" xfId="0" applyNumberFormat="1" applyFont="1" applyFill="1" applyBorder="1" applyAlignment="1">
      <alignment horizontal="center" vertical="center"/>
    </xf>
    <xf numFmtId="0" fontId="21" fillId="12" borderId="22" xfId="0" applyFont="1" applyFill="1" applyBorder="1" applyAlignment="1" applyProtection="1">
      <alignment wrapText="1"/>
      <protection locked="0" hidden="1"/>
    </xf>
    <xf numFmtId="164" fontId="24" fillId="12" borderId="5" xfId="0" applyNumberFormat="1" applyFont="1" applyFill="1" applyBorder="1" applyAlignment="1">
      <alignment horizontal="center" vertical="center"/>
    </xf>
    <xf numFmtId="164" fontId="24" fillId="12" borderId="23" xfId="0" applyNumberFormat="1" applyFont="1" applyFill="1" applyBorder="1" applyAlignment="1">
      <alignment horizontal="center" vertical="center"/>
    </xf>
    <xf numFmtId="0" fontId="19" fillId="12" borderId="22" xfId="0" applyFont="1" applyFill="1" applyBorder="1" applyAlignment="1" applyProtection="1">
      <alignment vertical="top" wrapText="1"/>
      <protection locked="0" hidden="1"/>
    </xf>
    <xf numFmtId="164" fontId="10" fillId="12" borderId="5" xfId="0" applyNumberFormat="1" applyFont="1" applyFill="1" applyBorder="1" applyAlignment="1">
      <alignment horizontal="center" vertical="center"/>
    </xf>
    <xf numFmtId="49" fontId="21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22" xfId="0" applyFont="1" applyFill="1" applyBorder="1" applyAlignment="1">
      <alignment horizontal="left"/>
    </xf>
    <xf numFmtId="0" fontId="16" fillId="12" borderId="4" xfId="0" applyFont="1" applyFill="1" applyBorder="1" applyAlignment="1">
      <alignment vertical="top" wrapText="1"/>
    </xf>
    <xf numFmtId="49" fontId="15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12" borderId="8" xfId="0" applyFont="1" applyFill="1" applyBorder="1" applyAlignment="1">
      <alignment horizontal="center" vertical="center"/>
    </xf>
    <xf numFmtId="164" fontId="15" fillId="12" borderId="8" xfId="0" applyNumberFormat="1" applyFont="1" applyFill="1" applyBorder="1" applyAlignment="1">
      <alignment horizontal="center" vertical="center"/>
    </xf>
    <xf numFmtId="49" fontId="13" fillId="12" borderId="8" xfId="0" applyNumberFormat="1" applyFont="1" applyFill="1" applyBorder="1" applyAlignment="1" applyProtection="1">
      <alignment horizontal="center" vertical="center" wrapText="1"/>
      <protection locked="0" hidden="1"/>
    </xf>
    <xf numFmtId="164" fontId="13" fillId="12" borderId="8" xfId="0" applyNumberFormat="1" applyFont="1" applyFill="1" applyBorder="1" applyAlignment="1">
      <alignment horizontal="center" vertical="center"/>
    </xf>
    <xf numFmtId="164" fontId="13" fillId="12" borderId="30" xfId="0" applyNumberFormat="1" applyFont="1" applyFill="1" applyBorder="1" applyAlignment="1">
      <alignment horizontal="center" vertical="center"/>
    </xf>
    <xf numFmtId="0" fontId="15" fillId="12" borderId="24" xfId="0" applyFont="1" applyFill="1" applyBorder="1" applyAlignment="1">
      <alignment horizontal="center" vertical="center"/>
    </xf>
    <xf numFmtId="0" fontId="16" fillId="12" borderId="25" xfId="0" applyFont="1" applyFill="1" applyBorder="1" applyAlignment="1">
      <alignment horizontal="center" vertical="center"/>
    </xf>
    <xf numFmtId="164" fontId="15" fillId="12" borderId="25" xfId="0" applyNumberFormat="1" applyFont="1" applyFill="1" applyBorder="1" applyAlignment="1">
      <alignment horizontal="center" vertical="center"/>
    </xf>
    <xf numFmtId="164" fontId="15" fillId="12" borderId="26" xfId="0" applyNumberFormat="1" applyFont="1" applyFill="1" applyBorder="1" applyAlignment="1">
      <alignment horizontal="center" vertical="center"/>
    </xf>
    <xf numFmtId="0" fontId="13" fillId="12" borderId="0" xfId="0" applyFont="1" applyFill="1"/>
    <xf numFmtId="0" fontId="13" fillId="12" borderId="0" xfId="0" applyFont="1" applyFill="1" applyAlignment="1">
      <alignment horizontal="center" vertical="center"/>
    </xf>
    <xf numFmtId="0" fontId="10" fillId="12" borderId="21" xfId="0" applyFont="1" applyFill="1" applyBorder="1" applyAlignment="1">
      <alignment horizontal="right" vertical="center"/>
    </xf>
    <xf numFmtId="0" fontId="10" fillId="12" borderId="21" xfId="0" applyFont="1" applyFill="1" applyBorder="1" applyAlignment="1">
      <alignment horizontal="right" vertical="center" wrapText="1"/>
    </xf>
    <xf numFmtId="0" fontId="10" fillId="12" borderId="21" xfId="0" applyFont="1" applyFill="1" applyBorder="1" applyAlignment="1">
      <alignment horizontal="right" vertical="center"/>
    </xf>
    <xf numFmtId="0" fontId="16" fillId="12" borderId="25" xfId="0" applyFont="1" applyFill="1" applyBorder="1" applyAlignment="1">
      <alignment horizontal="center" vertical="center"/>
    </xf>
    <xf numFmtId="0" fontId="10" fillId="12" borderId="21" xfId="0" applyFont="1" applyFill="1" applyBorder="1" applyAlignment="1">
      <alignment horizontal="right" vertical="center" wrapText="1"/>
    </xf>
    <xf numFmtId="0" fontId="22" fillId="12" borderId="21" xfId="0" applyFont="1" applyFill="1" applyBorder="1" applyAlignment="1">
      <alignment horizontal="center" wrapText="1"/>
    </xf>
    <xf numFmtId="0" fontId="14" fillId="12" borderId="21" xfId="0" applyFont="1" applyFill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3">
    <cellStyle name="1" xfId="1"/>
    <cellStyle name="2" xfId="2"/>
    <cellStyle name="3" xfId="3"/>
    <cellStyle name="4" xfId="4"/>
    <cellStyle name="5" xfId="5"/>
    <cellStyle name="5 2" xfId="11"/>
    <cellStyle name="6" xfId="6"/>
    <cellStyle name="7" xfId="7"/>
    <cellStyle name="8" xfId="8"/>
    <cellStyle name="Обычный" xfId="0" builtinId="0"/>
    <cellStyle name="Обычный 2" xfId="9"/>
    <cellStyle name="Обычный 3" xfId="10"/>
    <cellStyle name="Обычный 4" xfId="1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C4E9"/>
      <color rgb="FFC4B3E3"/>
      <color rgb="FFFFF176"/>
      <color rgb="FFE1D8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2"/>
  <sheetViews>
    <sheetView tabSelected="1" view="pageBreakPreview" topLeftCell="A929" zoomScaleNormal="110" zoomScaleSheetLayoutView="100" workbookViewId="0">
      <selection activeCell="A624" sqref="A624"/>
    </sheetView>
  </sheetViews>
  <sheetFormatPr defaultColWidth="9.44140625" defaultRowHeight="13.2"/>
  <cols>
    <col min="1" max="1" width="77.44140625" style="184" customWidth="1"/>
    <col min="2" max="2" width="14.5546875" style="185" customWidth="1"/>
    <col min="3" max="4" width="7.5546875" style="185" customWidth="1"/>
    <col min="5" max="5" width="15.5546875" style="185" customWidth="1"/>
    <col min="6" max="6" width="18.44140625" style="185" customWidth="1"/>
    <col min="7" max="7" width="17" style="185" customWidth="1"/>
    <col min="8" max="8" width="9.5546875" style="72" customWidth="1"/>
    <col min="9" max="9" width="6.44140625" style="72" customWidth="1"/>
    <col min="10" max="16384" width="9.44140625" style="72"/>
  </cols>
  <sheetData>
    <row r="1" spans="1:7" ht="12.6" customHeight="1">
      <c r="A1" s="70"/>
      <c r="B1" s="71"/>
      <c r="C1" s="71"/>
      <c r="D1" s="71"/>
      <c r="E1" s="73"/>
      <c r="F1" s="186"/>
      <c r="G1" s="186" t="s">
        <v>302</v>
      </c>
    </row>
    <row r="2" spans="1:7" ht="12.6" customHeight="1">
      <c r="A2" s="70"/>
      <c r="B2" s="71"/>
      <c r="C2" s="71"/>
      <c r="D2" s="71"/>
      <c r="E2" s="73"/>
      <c r="F2" s="188" t="s">
        <v>565</v>
      </c>
      <c r="G2" s="188"/>
    </row>
    <row r="3" spans="1:7" ht="12.6" customHeight="1">
      <c r="A3" s="70"/>
      <c r="B3" s="71"/>
      <c r="C3" s="71"/>
      <c r="D3" s="71"/>
      <c r="E3" s="73"/>
      <c r="F3" s="188" t="s">
        <v>823</v>
      </c>
      <c r="G3" s="188"/>
    </row>
    <row r="4" spans="1:7" ht="12.6" customHeight="1">
      <c r="A4" s="70"/>
      <c r="B4" s="71"/>
      <c r="C4" s="71"/>
      <c r="D4" s="71"/>
      <c r="E4" s="188" t="s">
        <v>755</v>
      </c>
      <c r="F4" s="188"/>
      <c r="G4" s="188"/>
    </row>
    <row r="5" spans="1:7" ht="12.6" customHeight="1">
      <c r="A5" s="70"/>
      <c r="B5" s="71"/>
      <c r="C5" s="71"/>
      <c r="D5" s="71"/>
      <c r="E5" s="73"/>
      <c r="F5" s="188" t="s">
        <v>786</v>
      </c>
      <c r="G5" s="188"/>
    </row>
    <row r="6" spans="1:7" s="76" customFormat="1" ht="12" customHeight="1">
      <c r="A6" s="74"/>
      <c r="B6" s="75"/>
      <c r="C6" s="75"/>
      <c r="D6" s="75"/>
      <c r="E6" s="187"/>
      <c r="F6" s="190"/>
      <c r="G6" s="190"/>
    </row>
    <row r="7" spans="1:7" ht="31.35" customHeight="1">
      <c r="A7" s="191" t="s">
        <v>575</v>
      </c>
      <c r="B7" s="191"/>
      <c r="C7" s="191"/>
      <c r="D7" s="191"/>
      <c r="E7" s="191"/>
      <c r="F7" s="191"/>
      <c r="G7" s="191"/>
    </row>
    <row r="8" spans="1:7" ht="11.25" customHeight="1" thickBot="1">
      <c r="A8" s="77"/>
      <c r="B8" s="192" t="s">
        <v>138</v>
      </c>
      <c r="C8" s="192"/>
      <c r="D8" s="192"/>
      <c r="E8" s="192"/>
      <c r="F8" s="192"/>
      <c r="G8" s="192"/>
    </row>
    <row r="9" spans="1:7" ht="45" customHeight="1">
      <c r="A9" s="78" t="s">
        <v>3</v>
      </c>
      <c r="B9" s="79" t="s">
        <v>6</v>
      </c>
      <c r="C9" s="79" t="s">
        <v>7</v>
      </c>
      <c r="D9" s="79" t="s">
        <v>229</v>
      </c>
      <c r="E9" s="79">
        <v>2025</v>
      </c>
      <c r="F9" s="79">
        <v>2026</v>
      </c>
      <c r="G9" s="80">
        <v>2027</v>
      </c>
    </row>
    <row r="10" spans="1:7" ht="14.1" customHeight="1">
      <c r="A10" s="81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83">
        <v>7</v>
      </c>
    </row>
    <row r="11" spans="1:7">
      <c r="A11" s="84" t="s">
        <v>140</v>
      </c>
      <c r="B11" s="85" t="s">
        <v>97</v>
      </c>
      <c r="C11" s="86"/>
      <c r="D11" s="86"/>
      <c r="E11" s="87">
        <f t="shared" ref="E11:G15" si="0">E12</f>
        <v>3633</v>
      </c>
      <c r="F11" s="87">
        <f t="shared" si="0"/>
        <v>4080</v>
      </c>
      <c r="G11" s="88">
        <f t="shared" si="0"/>
        <v>4080</v>
      </c>
    </row>
    <row r="12" spans="1:7" s="90" customFormat="1" ht="26.4">
      <c r="A12" s="89" t="s">
        <v>245</v>
      </c>
      <c r="B12" s="85" t="s">
        <v>246</v>
      </c>
      <c r="C12" s="86"/>
      <c r="D12" s="86"/>
      <c r="E12" s="87">
        <f t="shared" si="0"/>
        <v>3633</v>
      </c>
      <c r="F12" s="87">
        <f t="shared" si="0"/>
        <v>4080</v>
      </c>
      <c r="G12" s="88">
        <f t="shared" si="0"/>
        <v>4080</v>
      </c>
    </row>
    <row r="13" spans="1:7" ht="15.75" customHeight="1">
      <c r="A13" s="91" t="s">
        <v>247</v>
      </c>
      <c r="B13" s="92" t="s">
        <v>350</v>
      </c>
      <c r="C13" s="86"/>
      <c r="D13" s="86"/>
      <c r="E13" s="87">
        <f t="shared" si="0"/>
        <v>3633</v>
      </c>
      <c r="F13" s="87">
        <f t="shared" si="0"/>
        <v>4080</v>
      </c>
      <c r="G13" s="88">
        <f t="shared" si="0"/>
        <v>4080</v>
      </c>
    </row>
    <row r="14" spans="1:7" ht="39.6">
      <c r="A14" s="93" t="s">
        <v>662</v>
      </c>
      <c r="B14" s="94" t="s">
        <v>351</v>
      </c>
      <c r="C14" s="95"/>
      <c r="D14" s="95"/>
      <c r="E14" s="96">
        <f t="shared" si="0"/>
        <v>3633</v>
      </c>
      <c r="F14" s="96">
        <f t="shared" si="0"/>
        <v>4080</v>
      </c>
      <c r="G14" s="97">
        <f t="shared" si="0"/>
        <v>4080</v>
      </c>
    </row>
    <row r="15" spans="1:7">
      <c r="A15" s="98" t="s">
        <v>63</v>
      </c>
      <c r="B15" s="94" t="s">
        <v>351</v>
      </c>
      <c r="C15" s="99" t="s">
        <v>64</v>
      </c>
      <c r="D15" s="95"/>
      <c r="E15" s="96">
        <f t="shared" si="0"/>
        <v>3633</v>
      </c>
      <c r="F15" s="96">
        <f t="shared" si="0"/>
        <v>4080</v>
      </c>
      <c r="G15" s="97">
        <f t="shared" si="0"/>
        <v>4080</v>
      </c>
    </row>
    <row r="16" spans="1:7">
      <c r="A16" s="98" t="s">
        <v>65</v>
      </c>
      <c r="B16" s="94" t="s">
        <v>351</v>
      </c>
      <c r="C16" s="99" t="s">
        <v>66</v>
      </c>
      <c r="D16" s="99">
        <v>900100</v>
      </c>
      <c r="E16" s="96">
        <v>3633</v>
      </c>
      <c r="F16" s="96">
        <v>4080</v>
      </c>
      <c r="G16" s="97">
        <v>4080</v>
      </c>
    </row>
    <row r="17" spans="1:7" ht="16.5" customHeight="1">
      <c r="A17" s="100" t="s">
        <v>323</v>
      </c>
      <c r="B17" s="85" t="s">
        <v>121</v>
      </c>
      <c r="C17" s="101"/>
      <c r="D17" s="101"/>
      <c r="E17" s="87">
        <f>E18+E23+E33+E75+E90+E64</f>
        <v>383953.69999999995</v>
      </c>
      <c r="F17" s="87">
        <f>F18+F23+F33+F75+F90+F64</f>
        <v>273885.7</v>
      </c>
      <c r="G17" s="88">
        <f>G18+G23+G33+G75+G90+G64</f>
        <v>313881.40000000002</v>
      </c>
    </row>
    <row r="18" spans="1:7" ht="19.5" customHeight="1">
      <c r="A18" s="102" t="s">
        <v>324</v>
      </c>
      <c r="B18" s="103" t="s">
        <v>122</v>
      </c>
      <c r="C18" s="104"/>
      <c r="D18" s="104"/>
      <c r="E18" s="87">
        <f t="shared" ref="E18:G21" si="1">E19</f>
        <v>13729.3</v>
      </c>
      <c r="F18" s="87">
        <f t="shared" si="1"/>
        <v>14688.5</v>
      </c>
      <c r="G18" s="88">
        <f t="shared" si="1"/>
        <v>14688.5</v>
      </c>
    </row>
    <row r="19" spans="1:7" ht="25.5" customHeight="1">
      <c r="A19" s="105" t="s">
        <v>141</v>
      </c>
      <c r="B19" s="106" t="s">
        <v>135</v>
      </c>
      <c r="C19" s="107"/>
      <c r="D19" s="107"/>
      <c r="E19" s="87">
        <f>E20</f>
        <v>13729.3</v>
      </c>
      <c r="F19" s="87">
        <f t="shared" si="1"/>
        <v>14688.5</v>
      </c>
      <c r="G19" s="88">
        <f>G20</f>
        <v>14688.5</v>
      </c>
    </row>
    <row r="20" spans="1:7" ht="26.4">
      <c r="A20" s="98" t="s">
        <v>142</v>
      </c>
      <c r="B20" s="108" t="s">
        <v>143</v>
      </c>
      <c r="C20" s="99"/>
      <c r="D20" s="99"/>
      <c r="E20" s="96">
        <f t="shared" si="1"/>
        <v>13729.3</v>
      </c>
      <c r="F20" s="96">
        <f t="shared" si="1"/>
        <v>14688.5</v>
      </c>
      <c r="G20" s="97">
        <f>G21</f>
        <v>14688.5</v>
      </c>
    </row>
    <row r="21" spans="1:7" ht="26.4">
      <c r="A21" s="98" t="s">
        <v>67</v>
      </c>
      <c r="B21" s="108" t="s">
        <v>143</v>
      </c>
      <c r="C21" s="99" t="s">
        <v>68</v>
      </c>
      <c r="D21" s="99"/>
      <c r="E21" s="96">
        <f t="shared" si="1"/>
        <v>13729.3</v>
      </c>
      <c r="F21" s="96">
        <f t="shared" si="1"/>
        <v>14688.5</v>
      </c>
      <c r="G21" s="97">
        <f>G22</f>
        <v>14688.5</v>
      </c>
    </row>
    <row r="22" spans="1:7" ht="13.35" customHeight="1">
      <c r="A22" s="98" t="s">
        <v>69</v>
      </c>
      <c r="B22" s="108" t="s">
        <v>143</v>
      </c>
      <c r="C22" s="99" t="s">
        <v>70</v>
      </c>
      <c r="D22" s="99">
        <v>900100</v>
      </c>
      <c r="E22" s="96">
        <v>13729.3</v>
      </c>
      <c r="F22" s="96">
        <v>14688.5</v>
      </c>
      <c r="G22" s="97">
        <v>14688.5</v>
      </c>
    </row>
    <row r="23" spans="1:7" s="90" customFormat="1" ht="19.5" customHeight="1">
      <c r="A23" s="89" t="s">
        <v>326</v>
      </c>
      <c r="B23" s="106" t="s">
        <v>123</v>
      </c>
      <c r="C23" s="82"/>
      <c r="D23" s="82"/>
      <c r="E23" s="87">
        <f>E24</f>
        <v>47691.5</v>
      </c>
      <c r="F23" s="87">
        <f>F24</f>
        <v>44284.2</v>
      </c>
      <c r="G23" s="88">
        <f>G24</f>
        <v>44279.9</v>
      </c>
    </row>
    <row r="24" spans="1:7" ht="26.4">
      <c r="A24" s="105" t="s">
        <v>325</v>
      </c>
      <c r="B24" s="106" t="s">
        <v>124</v>
      </c>
      <c r="C24" s="107"/>
      <c r="D24" s="107"/>
      <c r="E24" s="87">
        <f>E25+E28</f>
        <v>47691.5</v>
      </c>
      <c r="F24" s="87">
        <f>F25+F28</f>
        <v>44284.2</v>
      </c>
      <c r="G24" s="88">
        <f>G25+G28</f>
        <v>44279.9</v>
      </c>
    </row>
    <row r="25" spans="1:7" ht="26.4">
      <c r="A25" s="109" t="s">
        <v>144</v>
      </c>
      <c r="B25" s="94" t="s">
        <v>145</v>
      </c>
      <c r="C25" s="99"/>
      <c r="D25" s="99"/>
      <c r="E25" s="110">
        <f t="shared" ref="E25:G26" si="2">E26</f>
        <v>47321.2</v>
      </c>
      <c r="F25" s="96">
        <f t="shared" si="2"/>
        <v>43906</v>
      </c>
      <c r="G25" s="97">
        <f t="shared" si="2"/>
        <v>43906</v>
      </c>
    </row>
    <row r="26" spans="1:7" ht="26.4">
      <c r="A26" s="98" t="s">
        <v>67</v>
      </c>
      <c r="B26" s="94" t="s">
        <v>145</v>
      </c>
      <c r="C26" s="99" t="s">
        <v>68</v>
      </c>
      <c r="D26" s="99"/>
      <c r="E26" s="96">
        <f t="shared" si="2"/>
        <v>47321.2</v>
      </c>
      <c r="F26" s="96">
        <f t="shared" si="2"/>
        <v>43906</v>
      </c>
      <c r="G26" s="97">
        <f t="shared" si="2"/>
        <v>43906</v>
      </c>
    </row>
    <row r="27" spans="1:7" ht="13.35" customHeight="1">
      <c r="A27" s="98" t="s">
        <v>69</v>
      </c>
      <c r="B27" s="94" t="s">
        <v>145</v>
      </c>
      <c r="C27" s="99" t="s">
        <v>70</v>
      </c>
      <c r="D27" s="99">
        <v>900100</v>
      </c>
      <c r="E27" s="96">
        <v>47321.2</v>
      </c>
      <c r="F27" s="96">
        <v>43906</v>
      </c>
      <c r="G27" s="97">
        <v>43906</v>
      </c>
    </row>
    <row r="28" spans="1:7" ht="26.4">
      <c r="A28" s="98" t="s">
        <v>334</v>
      </c>
      <c r="B28" s="94" t="s">
        <v>333</v>
      </c>
      <c r="C28" s="99"/>
      <c r="D28" s="99"/>
      <c r="E28" s="96">
        <f>E29</f>
        <v>370.29999999999995</v>
      </c>
      <c r="F28" s="96">
        <f>F29</f>
        <v>378.20000000000005</v>
      </c>
      <c r="G28" s="97">
        <f>G29</f>
        <v>373.9</v>
      </c>
    </row>
    <row r="29" spans="1:7" ht="26.4">
      <c r="A29" s="98" t="s">
        <v>67</v>
      </c>
      <c r="B29" s="94" t="s">
        <v>333</v>
      </c>
      <c r="C29" s="99">
        <v>600</v>
      </c>
      <c r="D29" s="99"/>
      <c r="E29" s="96">
        <f>E30+E31+E32</f>
        <v>370.29999999999995</v>
      </c>
      <c r="F29" s="96">
        <f>F30+F31+F32</f>
        <v>378.20000000000005</v>
      </c>
      <c r="G29" s="97">
        <f>G30+G31+G32</f>
        <v>373.9</v>
      </c>
    </row>
    <row r="30" spans="1:7" ht="13.35" customHeight="1">
      <c r="A30" s="98" t="s">
        <v>69</v>
      </c>
      <c r="B30" s="94" t="s">
        <v>333</v>
      </c>
      <c r="C30" s="99">
        <v>610</v>
      </c>
      <c r="D30" s="99">
        <v>900202</v>
      </c>
      <c r="E30" s="96">
        <v>159.1</v>
      </c>
      <c r="F30" s="96">
        <v>153.5</v>
      </c>
      <c r="G30" s="97">
        <v>146</v>
      </c>
    </row>
    <row r="31" spans="1:7" ht="13.35" customHeight="1">
      <c r="A31" s="98" t="s">
        <v>69</v>
      </c>
      <c r="B31" s="94" t="s">
        <v>333</v>
      </c>
      <c r="C31" s="99">
        <v>610</v>
      </c>
      <c r="D31" s="99">
        <v>900302</v>
      </c>
      <c r="E31" s="96">
        <v>130.1</v>
      </c>
      <c r="F31" s="96">
        <v>141.80000000000001</v>
      </c>
      <c r="G31" s="97">
        <v>146</v>
      </c>
    </row>
    <row r="32" spans="1:7" ht="13.35" customHeight="1">
      <c r="A32" s="98" t="s">
        <v>69</v>
      </c>
      <c r="B32" s="94" t="s">
        <v>333</v>
      </c>
      <c r="C32" s="99">
        <v>610</v>
      </c>
      <c r="D32" s="99">
        <v>900100</v>
      </c>
      <c r="E32" s="96">
        <v>81.099999999999994</v>
      </c>
      <c r="F32" s="96">
        <v>82.9</v>
      </c>
      <c r="G32" s="97">
        <v>81.900000000000006</v>
      </c>
    </row>
    <row r="33" spans="1:7" ht="26.4">
      <c r="A33" s="91" t="s">
        <v>327</v>
      </c>
      <c r="B33" s="92" t="s">
        <v>125</v>
      </c>
      <c r="C33" s="101"/>
      <c r="D33" s="101"/>
      <c r="E33" s="87">
        <f>E34+E42+E55+E51+E59+E38</f>
        <v>196080.49999999997</v>
      </c>
      <c r="F33" s="87">
        <f t="shared" ref="F33:G33" si="3">F34+F42+F55+F51+F59+F38</f>
        <v>142484</v>
      </c>
      <c r="G33" s="87">
        <f t="shared" si="3"/>
        <v>142484</v>
      </c>
    </row>
    <row r="34" spans="1:7" ht="26.4">
      <c r="A34" s="91" t="s">
        <v>329</v>
      </c>
      <c r="B34" s="92" t="s">
        <v>328</v>
      </c>
      <c r="C34" s="101"/>
      <c r="D34" s="101"/>
      <c r="E34" s="87">
        <f>E35</f>
        <v>36</v>
      </c>
      <c r="F34" s="87">
        <f t="shared" ref="F34:G36" si="4">F35</f>
        <v>36</v>
      </c>
      <c r="G34" s="88">
        <f t="shared" si="4"/>
        <v>36</v>
      </c>
    </row>
    <row r="35" spans="1:7">
      <c r="A35" s="111" t="s">
        <v>147</v>
      </c>
      <c r="B35" s="94" t="s">
        <v>330</v>
      </c>
      <c r="C35" s="112"/>
      <c r="D35" s="112"/>
      <c r="E35" s="96">
        <f>E36</f>
        <v>36</v>
      </c>
      <c r="F35" s="96">
        <f t="shared" si="4"/>
        <v>36</v>
      </c>
      <c r="G35" s="97">
        <f t="shared" si="4"/>
        <v>36</v>
      </c>
    </row>
    <row r="36" spans="1:7">
      <c r="A36" s="111" t="s">
        <v>63</v>
      </c>
      <c r="B36" s="94" t="s">
        <v>330</v>
      </c>
      <c r="C36" s="112">
        <v>300</v>
      </c>
      <c r="D36" s="112"/>
      <c r="E36" s="96">
        <f>E37</f>
        <v>36</v>
      </c>
      <c r="F36" s="96">
        <f t="shared" si="4"/>
        <v>36</v>
      </c>
      <c r="G36" s="97">
        <f t="shared" si="4"/>
        <v>36</v>
      </c>
    </row>
    <row r="37" spans="1:7">
      <c r="A37" s="111" t="s">
        <v>491</v>
      </c>
      <c r="B37" s="94" t="s">
        <v>330</v>
      </c>
      <c r="C37" s="112">
        <v>340</v>
      </c>
      <c r="D37" s="112">
        <v>900100</v>
      </c>
      <c r="E37" s="96">
        <v>36</v>
      </c>
      <c r="F37" s="96">
        <v>36</v>
      </c>
      <c r="G37" s="97">
        <v>36</v>
      </c>
    </row>
    <row r="38" spans="1:7" s="90" customFormat="1">
      <c r="A38" s="91" t="s">
        <v>815</v>
      </c>
      <c r="B38" s="92" t="s">
        <v>816</v>
      </c>
      <c r="C38" s="101"/>
      <c r="D38" s="101"/>
      <c r="E38" s="87">
        <f>E39</f>
        <v>3177</v>
      </c>
      <c r="F38" s="87">
        <f t="shared" ref="F38:G40" si="5">F39</f>
        <v>0</v>
      </c>
      <c r="G38" s="87">
        <f t="shared" si="5"/>
        <v>0</v>
      </c>
    </row>
    <row r="39" spans="1:7">
      <c r="A39" s="111" t="s">
        <v>817</v>
      </c>
      <c r="B39" s="94" t="s">
        <v>818</v>
      </c>
      <c r="C39" s="112"/>
      <c r="D39" s="112"/>
      <c r="E39" s="96">
        <f>E40</f>
        <v>3177</v>
      </c>
      <c r="F39" s="96">
        <f t="shared" si="5"/>
        <v>0</v>
      </c>
      <c r="G39" s="96">
        <f t="shared" si="5"/>
        <v>0</v>
      </c>
    </row>
    <row r="40" spans="1:7" ht="26.4">
      <c r="A40" s="111" t="s">
        <v>67</v>
      </c>
      <c r="B40" s="94" t="s">
        <v>818</v>
      </c>
      <c r="C40" s="112">
        <v>600</v>
      </c>
      <c r="D40" s="112"/>
      <c r="E40" s="96">
        <f>E41</f>
        <v>3177</v>
      </c>
      <c r="F40" s="96">
        <f t="shared" si="5"/>
        <v>0</v>
      </c>
      <c r="G40" s="96">
        <f t="shared" si="5"/>
        <v>0</v>
      </c>
    </row>
    <row r="41" spans="1:7" ht="29.4" customHeight="1">
      <c r="A41" s="111" t="s">
        <v>531</v>
      </c>
      <c r="B41" s="94" t="s">
        <v>818</v>
      </c>
      <c r="C41" s="112">
        <v>630</v>
      </c>
      <c r="D41" s="112">
        <v>900100</v>
      </c>
      <c r="E41" s="96">
        <v>3177</v>
      </c>
      <c r="F41" s="96">
        <v>0</v>
      </c>
      <c r="G41" s="97">
        <v>0</v>
      </c>
    </row>
    <row r="42" spans="1:7" s="90" customFormat="1">
      <c r="A42" s="89" t="s">
        <v>332</v>
      </c>
      <c r="B42" s="92" t="s">
        <v>331</v>
      </c>
      <c r="C42" s="82"/>
      <c r="D42" s="82"/>
      <c r="E42" s="87">
        <f>E43+E47</f>
        <v>171288.19999999998</v>
      </c>
      <c r="F42" s="87">
        <f>F43+F47</f>
        <v>131326</v>
      </c>
      <c r="G42" s="88">
        <f>G43+G47</f>
        <v>131326</v>
      </c>
    </row>
    <row r="43" spans="1:7">
      <c r="A43" s="98" t="s">
        <v>146</v>
      </c>
      <c r="B43" s="94" t="s">
        <v>559</v>
      </c>
      <c r="C43" s="99"/>
      <c r="D43" s="99"/>
      <c r="E43" s="96">
        <f>E44</f>
        <v>33591.599999999999</v>
      </c>
      <c r="F43" s="96">
        <f>F44</f>
        <v>4946</v>
      </c>
      <c r="G43" s="97">
        <f>G44</f>
        <v>4946</v>
      </c>
    </row>
    <row r="44" spans="1:7" ht="26.4">
      <c r="A44" s="98" t="s">
        <v>67</v>
      </c>
      <c r="B44" s="94" t="s">
        <v>559</v>
      </c>
      <c r="C44" s="99">
        <v>600</v>
      </c>
      <c r="D44" s="99"/>
      <c r="E44" s="96">
        <f>SUM(E45:E46)</f>
        <v>33591.599999999999</v>
      </c>
      <c r="F44" s="96">
        <f>SUM(F45:F46)</f>
        <v>4946</v>
      </c>
      <c r="G44" s="97">
        <f>SUM(G45:G46)</f>
        <v>4946</v>
      </c>
    </row>
    <row r="45" spans="1:7" ht="13.35" customHeight="1">
      <c r="A45" s="98" t="s">
        <v>69</v>
      </c>
      <c r="B45" s="94" t="s">
        <v>559</v>
      </c>
      <c r="C45" s="99">
        <v>610</v>
      </c>
      <c r="D45" s="99">
        <v>900100</v>
      </c>
      <c r="E45" s="96">
        <v>15492.8</v>
      </c>
      <c r="F45" s="96">
        <v>2450</v>
      </c>
      <c r="G45" s="97">
        <v>2450</v>
      </c>
    </row>
    <row r="46" spans="1:7">
      <c r="A46" s="98" t="s">
        <v>492</v>
      </c>
      <c r="B46" s="94" t="s">
        <v>559</v>
      </c>
      <c r="C46" s="99">
        <v>620</v>
      </c>
      <c r="D46" s="99">
        <v>900100</v>
      </c>
      <c r="E46" s="96">
        <v>18098.8</v>
      </c>
      <c r="F46" s="96">
        <v>2496</v>
      </c>
      <c r="G46" s="97">
        <v>2496</v>
      </c>
    </row>
    <row r="47" spans="1:7" ht="26.4">
      <c r="A47" s="98" t="s">
        <v>335</v>
      </c>
      <c r="B47" s="94" t="s">
        <v>336</v>
      </c>
      <c r="C47" s="99"/>
      <c r="D47" s="99"/>
      <c r="E47" s="96">
        <f>E48</f>
        <v>137696.59999999998</v>
      </c>
      <c r="F47" s="96">
        <f>F48</f>
        <v>126380</v>
      </c>
      <c r="G47" s="97">
        <f>G48</f>
        <v>126380</v>
      </c>
    </row>
    <row r="48" spans="1:7" ht="26.4">
      <c r="A48" s="98" t="s">
        <v>67</v>
      </c>
      <c r="B48" s="94" t="s">
        <v>336</v>
      </c>
      <c r="C48" s="99">
        <v>600</v>
      </c>
      <c r="D48" s="99"/>
      <c r="E48" s="96">
        <f>E49+E50</f>
        <v>137696.59999999998</v>
      </c>
      <c r="F48" s="96">
        <f>F49+F50</f>
        <v>126380</v>
      </c>
      <c r="G48" s="97">
        <f>G49+G50</f>
        <v>126380</v>
      </c>
    </row>
    <row r="49" spans="1:7" ht="13.35" customHeight="1">
      <c r="A49" s="98" t="s">
        <v>69</v>
      </c>
      <c r="B49" s="94" t="s">
        <v>336</v>
      </c>
      <c r="C49" s="99">
        <v>610</v>
      </c>
      <c r="D49" s="99">
        <v>900100</v>
      </c>
      <c r="E49" s="96">
        <v>53699.199999999997</v>
      </c>
      <c r="F49" s="96">
        <v>50101</v>
      </c>
      <c r="G49" s="97">
        <v>50101</v>
      </c>
    </row>
    <row r="50" spans="1:7">
      <c r="A50" s="98" t="s">
        <v>492</v>
      </c>
      <c r="B50" s="94" t="s">
        <v>336</v>
      </c>
      <c r="C50" s="99">
        <v>620</v>
      </c>
      <c r="D50" s="99">
        <v>900100</v>
      </c>
      <c r="E50" s="96">
        <v>83997.4</v>
      </c>
      <c r="F50" s="96">
        <v>76279</v>
      </c>
      <c r="G50" s="97">
        <v>76279</v>
      </c>
    </row>
    <row r="51" spans="1:7" ht="39.6">
      <c r="A51" s="89" t="s">
        <v>782</v>
      </c>
      <c r="B51" s="92" t="s">
        <v>783</v>
      </c>
      <c r="C51" s="82"/>
      <c r="D51" s="82"/>
      <c r="E51" s="87">
        <f>E52</f>
        <v>2004.5</v>
      </c>
      <c r="F51" s="87">
        <f t="shared" ref="F51:G51" si="6">F52</f>
        <v>0</v>
      </c>
      <c r="G51" s="88">
        <f t="shared" si="6"/>
        <v>0</v>
      </c>
    </row>
    <row r="52" spans="1:7" ht="26.4">
      <c r="A52" s="98" t="s">
        <v>784</v>
      </c>
      <c r="B52" s="94" t="s">
        <v>814</v>
      </c>
      <c r="C52" s="99"/>
      <c r="D52" s="99"/>
      <c r="E52" s="96">
        <f>E53</f>
        <v>2004.5</v>
      </c>
      <c r="F52" s="96">
        <f t="shared" ref="F52:G53" si="7">F53</f>
        <v>0</v>
      </c>
      <c r="G52" s="97">
        <f t="shared" si="7"/>
        <v>0</v>
      </c>
    </row>
    <row r="53" spans="1:7" ht="26.4">
      <c r="A53" s="98" t="s">
        <v>67</v>
      </c>
      <c r="B53" s="94" t="s">
        <v>814</v>
      </c>
      <c r="C53" s="99">
        <v>600</v>
      </c>
      <c r="D53" s="99"/>
      <c r="E53" s="96">
        <f>E54</f>
        <v>2004.5</v>
      </c>
      <c r="F53" s="96">
        <f t="shared" si="7"/>
        <v>0</v>
      </c>
      <c r="G53" s="97">
        <f t="shared" si="7"/>
        <v>0</v>
      </c>
    </row>
    <row r="54" spans="1:7">
      <c r="A54" s="98" t="s">
        <v>492</v>
      </c>
      <c r="B54" s="94" t="s">
        <v>814</v>
      </c>
      <c r="C54" s="99">
        <v>620</v>
      </c>
      <c r="D54" s="99">
        <v>900100</v>
      </c>
      <c r="E54" s="96">
        <v>2004.5</v>
      </c>
      <c r="F54" s="96">
        <v>0</v>
      </c>
      <c r="G54" s="97">
        <v>0</v>
      </c>
    </row>
    <row r="55" spans="1:7" s="90" customFormat="1" ht="26.4">
      <c r="A55" s="89" t="s">
        <v>726</v>
      </c>
      <c r="B55" s="92" t="s">
        <v>303</v>
      </c>
      <c r="C55" s="82"/>
      <c r="D55" s="82"/>
      <c r="E55" s="87">
        <f>E56</f>
        <v>11442.8</v>
      </c>
      <c r="F55" s="87">
        <f t="shared" ref="F55:G57" si="8">F56</f>
        <v>11122</v>
      </c>
      <c r="G55" s="88">
        <f t="shared" si="8"/>
        <v>11122</v>
      </c>
    </row>
    <row r="56" spans="1:7" ht="26.4">
      <c r="A56" s="98" t="s">
        <v>338</v>
      </c>
      <c r="B56" s="94" t="s">
        <v>337</v>
      </c>
      <c r="C56" s="99"/>
      <c r="D56" s="99"/>
      <c r="E56" s="96">
        <f>E57</f>
        <v>11442.8</v>
      </c>
      <c r="F56" s="96">
        <f t="shared" si="8"/>
        <v>11122</v>
      </c>
      <c r="G56" s="97">
        <f t="shared" si="8"/>
        <v>11122</v>
      </c>
    </row>
    <row r="57" spans="1:7" ht="26.4">
      <c r="A57" s="98" t="s">
        <v>67</v>
      </c>
      <c r="B57" s="94" t="s">
        <v>337</v>
      </c>
      <c r="C57" s="99">
        <v>600</v>
      </c>
      <c r="D57" s="99"/>
      <c r="E57" s="96">
        <f>E58</f>
        <v>11442.8</v>
      </c>
      <c r="F57" s="96">
        <f t="shared" si="8"/>
        <v>11122</v>
      </c>
      <c r="G57" s="97">
        <f t="shared" si="8"/>
        <v>11122</v>
      </c>
    </row>
    <row r="58" spans="1:7">
      <c r="A58" s="98" t="s">
        <v>492</v>
      </c>
      <c r="B58" s="94" t="s">
        <v>337</v>
      </c>
      <c r="C58" s="99">
        <v>620</v>
      </c>
      <c r="D58" s="99">
        <v>900100</v>
      </c>
      <c r="E58" s="96">
        <v>11442.8</v>
      </c>
      <c r="F58" s="96">
        <v>11122</v>
      </c>
      <c r="G58" s="97">
        <v>11122</v>
      </c>
    </row>
    <row r="59" spans="1:7" s="90" customFormat="1" ht="30" customHeight="1">
      <c r="A59" s="89" t="s">
        <v>808</v>
      </c>
      <c r="B59" s="92" t="s">
        <v>807</v>
      </c>
      <c r="C59" s="82"/>
      <c r="D59" s="82"/>
      <c r="E59" s="87">
        <f>E60</f>
        <v>8132</v>
      </c>
      <c r="F59" s="87">
        <f t="shared" ref="F59:G60" si="9">F60</f>
        <v>0</v>
      </c>
      <c r="G59" s="87">
        <f t="shared" si="9"/>
        <v>0</v>
      </c>
    </row>
    <row r="60" spans="1:7" ht="26.4">
      <c r="A60" s="98" t="s">
        <v>789</v>
      </c>
      <c r="B60" s="94" t="s">
        <v>806</v>
      </c>
      <c r="C60" s="99"/>
      <c r="D60" s="99"/>
      <c r="E60" s="96">
        <f>E61</f>
        <v>8132</v>
      </c>
      <c r="F60" s="96">
        <f t="shared" si="9"/>
        <v>0</v>
      </c>
      <c r="G60" s="96">
        <f t="shared" si="9"/>
        <v>0</v>
      </c>
    </row>
    <row r="61" spans="1:7" ht="26.4">
      <c r="A61" s="98" t="s">
        <v>67</v>
      </c>
      <c r="B61" s="94" t="s">
        <v>806</v>
      </c>
      <c r="C61" s="99">
        <v>600</v>
      </c>
      <c r="D61" s="99"/>
      <c r="E61" s="96">
        <f>SUM(E62:E63)</f>
        <v>8132</v>
      </c>
      <c r="F61" s="96">
        <f t="shared" ref="F61:G61" si="10">SUM(F62:F63)</f>
        <v>0</v>
      </c>
      <c r="G61" s="96">
        <f t="shared" si="10"/>
        <v>0</v>
      </c>
    </row>
    <row r="62" spans="1:7">
      <c r="A62" s="98" t="s">
        <v>69</v>
      </c>
      <c r="B62" s="94" t="s">
        <v>806</v>
      </c>
      <c r="C62" s="99">
        <v>610</v>
      </c>
      <c r="D62" s="99">
        <v>900304</v>
      </c>
      <c r="E62" s="96">
        <v>5231.7</v>
      </c>
      <c r="F62" s="96">
        <v>0</v>
      </c>
      <c r="G62" s="97">
        <v>0</v>
      </c>
    </row>
    <row r="63" spans="1:7">
      <c r="A63" s="98" t="s">
        <v>492</v>
      </c>
      <c r="B63" s="94" t="s">
        <v>806</v>
      </c>
      <c r="C63" s="99">
        <v>620</v>
      </c>
      <c r="D63" s="99">
        <v>900304</v>
      </c>
      <c r="E63" s="96">
        <v>2900.3</v>
      </c>
      <c r="F63" s="96"/>
      <c r="G63" s="97"/>
    </row>
    <row r="64" spans="1:7" s="90" customFormat="1" ht="26.4">
      <c r="A64" s="89" t="s">
        <v>577</v>
      </c>
      <c r="B64" s="92" t="s">
        <v>578</v>
      </c>
      <c r="C64" s="82"/>
      <c r="D64" s="82"/>
      <c r="E64" s="87">
        <f>E65</f>
        <v>46733</v>
      </c>
      <c r="F64" s="87">
        <f>F65</f>
        <v>0</v>
      </c>
      <c r="G64" s="88">
        <f>G65</f>
        <v>40000</v>
      </c>
    </row>
    <row r="65" spans="1:7" ht="39.6">
      <c r="A65" s="98" t="s">
        <v>579</v>
      </c>
      <c r="B65" s="94" t="s">
        <v>580</v>
      </c>
      <c r="C65" s="99"/>
      <c r="D65" s="99"/>
      <c r="E65" s="96">
        <f>E66+E69</f>
        <v>46733</v>
      </c>
      <c r="F65" s="96">
        <f>F66+F69</f>
        <v>0</v>
      </c>
      <c r="G65" s="97">
        <f>G66+G69</f>
        <v>40000</v>
      </c>
    </row>
    <row r="66" spans="1:7" ht="27.75" customHeight="1">
      <c r="A66" s="98" t="s">
        <v>738</v>
      </c>
      <c r="B66" s="94" t="s">
        <v>737</v>
      </c>
      <c r="C66" s="99"/>
      <c r="D66" s="99"/>
      <c r="E66" s="96">
        <f t="shared" ref="E66:G67" si="11">E67</f>
        <v>6733</v>
      </c>
      <c r="F66" s="96">
        <f t="shared" si="11"/>
        <v>0</v>
      </c>
      <c r="G66" s="97">
        <f t="shared" si="11"/>
        <v>0</v>
      </c>
    </row>
    <row r="67" spans="1:7" ht="27.75" customHeight="1">
      <c r="A67" s="98" t="s">
        <v>67</v>
      </c>
      <c r="B67" s="94" t="s">
        <v>737</v>
      </c>
      <c r="C67" s="99">
        <v>600</v>
      </c>
      <c r="D67" s="99"/>
      <c r="E67" s="96">
        <f t="shared" si="11"/>
        <v>6733</v>
      </c>
      <c r="F67" s="96">
        <f t="shared" si="11"/>
        <v>0</v>
      </c>
      <c r="G67" s="97">
        <f t="shared" si="11"/>
        <v>0</v>
      </c>
    </row>
    <row r="68" spans="1:7">
      <c r="A68" s="98" t="s">
        <v>492</v>
      </c>
      <c r="B68" s="94" t="s">
        <v>737</v>
      </c>
      <c r="C68" s="99">
        <v>620</v>
      </c>
      <c r="D68" s="99">
        <v>900100</v>
      </c>
      <c r="E68" s="96">
        <v>6733</v>
      </c>
      <c r="F68" s="96">
        <v>0</v>
      </c>
      <c r="G68" s="97">
        <v>0</v>
      </c>
    </row>
    <row r="69" spans="1:7" ht="26.4">
      <c r="A69" s="98" t="s">
        <v>581</v>
      </c>
      <c r="B69" s="94" t="s">
        <v>582</v>
      </c>
      <c r="C69" s="99"/>
      <c r="D69" s="99"/>
      <c r="E69" s="96">
        <f>E70</f>
        <v>40000</v>
      </c>
      <c r="F69" s="96">
        <f>F70</f>
        <v>0</v>
      </c>
      <c r="G69" s="97">
        <f>G70</f>
        <v>40000</v>
      </c>
    </row>
    <row r="70" spans="1:7" ht="26.4">
      <c r="A70" s="98" t="s">
        <v>67</v>
      </c>
      <c r="B70" s="94" t="s">
        <v>582</v>
      </c>
      <c r="C70" s="99">
        <v>600</v>
      </c>
      <c r="D70" s="99"/>
      <c r="E70" s="96">
        <f>SUM(E71:E74)</f>
        <v>40000</v>
      </c>
      <c r="F70" s="96">
        <f>SUM(F71:F74)</f>
        <v>0</v>
      </c>
      <c r="G70" s="97">
        <f>SUM(G71:G74)</f>
        <v>40000</v>
      </c>
    </row>
    <row r="71" spans="1:7">
      <c r="A71" s="98" t="s">
        <v>69</v>
      </c>
      <c r="B71" s="94" t="s">
        <v>582</v>
      </c>
      <c r="C71" s="99">
        <v>610</v>
      </c>
      <c r="D71" s="99">
        <v>900302</v>
      </c>
      <c r="E71" s="96">
        <v>0</v>
      </c>
      <c r="F71" s="96">
        <v>0</v>
      </c>
      <c r="G71" s="97">
        <v>20000</v>
      </c>
    </row>
    <row r="72" spans="1:7">
      <c r="A72" s="98" t="s">
        <v>69</v>
      </c>
      <c r="B72" s="94" t="s">
        <v>582</v>
      </c>
      <c r="C72" s="99">
        <v>610</v>
      </c>
      <c r="D72" s="99">
        <v>900100</v>
      </c>
      <c r="E72" s="96">
        <v>0</v>
      </c>
      <c r="F72" s="96">
        <v>0</v>
      </c>
      <c r="G72" s="97">
        <v>20000</v>
      </c>
    </row>
    <row r="73" spans="1:7">
      <c r="A73" s="98" t="s">
        <v>492</v>
      </c>
      <c r="B73" s="94" t="s">
        <v>582</v>
      </c>
      <c r="C73" s="99">
        <v>620</v>
      </c>
      <c r="D73" s="99">
        <v>900302</v>
      </c>
      <c r="E73" s="96">
        <v>20000</v>
      </c>
      <c r="F73" s="96">
        <v>0</v>
      </c>
      <c r="G73" s="97">
        <v>0</v>
      </c>
    </row>
    <row r="74" spans="1:7">
      <c r="A74" s="98" t="s">
        <v>492</v>
      </c>
      <c r="B74" s="94" t="s">
        <v>582</v>
      </c>
      <c r="C74" s="99">
        <v>620</v>
      </c>
      <c r="D74" s="99">
        <v>900100</v>
      </c>
      <c r="E74" s="96">
        <v>20000</v>
      </c>
      <c r="F74" s="96">
        <v>0</v>
      </c>
      <c r="G74" s="97">
        <v>0</v>
      </c>
    </row>
    <row r="75" spans="1:7">
      <c r="A75" s="89" t="s">
        <v>339</v>
      </c>
      <c r="B75" s="92" t="s">
        <v>287</v>
      </c>
      <c r="C75" s="99"/>
      <c r="D75" s="99"/>
      <c r="E75" s="87">
        <f>E76+E80</f>
        <v>77339.399999999994</v>
      </c>
      <c r="F75" s="87">
        <f>F76+F80</f>
        <v>70409</v>
      </c>
      <c r="G75" s="88">
        <f>G76+G80</f>
        <v>70409</v>
      </c>
    </row>
    <row r="76" spans="1:7" ht="26.4">
      <c r="A76" s="89" t="s">
        <v>340</v>
      </c>
      <c r="B76" s="92" t="s">
        <v>289</v>
      </c>
      <c r="C76" s="99"/>
      <c r="D76" s="99"/>
      <c r="E76" s="87">
        <f>E77</f>
        <v>70052</v>
      </c>
      <c r="F76" s="87">
        <f t="shared" ref="F76:G78" si="12">F77</f>
        <v>70409</v>
      </c>
      <c r="G76" s="88">
        <f t="shared" si="12"/>
        <v>70409</v>
      </c>
    </row>
    <row r="77" spans="1:7" ht="26.4">
      <c r="A77" s="98" t="s">
        <v>341</v>
      </c>
      <c r="B77" s="94" t="s">
        <v>288</v>
      </c>
      <c r="C77" s="99"/>
      <c r="D77" s="99"/>
      <c r="E77" s="87">
        <f>E78</f>
        <v>70052</v>
      </c>
      <c r="F77" s="87">
        <f t="shared" si="12"/>
        <v>70409</v>
      </c>
      <c r="G77" s="88">
        <f t="shared" si="12"/>
        <v>70409</v>
      </c>
    </row>
    <row r="78" spans="1:7" ht="26.4">
      <c r="A78" s="98" t="s">
        <v>67</v>
      </c>
      <c r="B78" s="94" t="s">
        <v>288</v>
      </c>
      <c r="C78" s="99" t="s">
        <v>68</v>
      </c>
      <c r="D78" s="99"/>
      <c r="E78" s="96">
        <f>E79</f>
        <v>70052</v>
      </c>
      <c r="F78" s="96">
        <f t="shared" si="12"/>
        <v>70409</v>
      </c>
      <c r="G78" s="97">
        <f t="shared" si="12"/>
        <v>70409</v>
      </c>
    </row>
    <row r="79" spans="1:7">
      <c r="A79" s="98" t="s">
        <v>492</v>
      </c>
      <c r="B79" s="94" t="s">
        <v>288</v>
      </c>
      <c r="C79" s="99">
        <v>620</v>
      </c>
      <c r="D79" s="99">
        <v>900100</v>
      </c>
      <c r="E79" s="96">
        <v>70052</v>
      </c>
      <c r="F79" s="96">
        <v>70409</v>
      </c>
      <c r="G79" s="97">
        <v>70409</v>
      </c>
    </row>
    <row r="80" spans="1:7" s="90" customFormat="1" ht="26.4">
      <c r="A80" s="89" t="s">
        <v>643</v>
      </c>
      <c r="B80" s="92" t="s">
        <v>642</v>
      </c>
      <c r="C80" s="82"/>
      <c r="D80" s="82"/>
      <c r="E80" s="87">
        <f>E81+E84+E87</f>
        <v>7287.4000000000005</v>
      </c>
      <c r="F80" s="87">
        <f t="shared" ref="F80:G80" si="13">F84+F87</f>
        <v>0</v>
      </c>
      <c r="G80" s="88">
        <f t="shared" si="13"/>
        <v>0</v>
      </c>
    </row>
    <row r="81" spans="1:7" s="90" customFormat="1" ht="27.75" customHeight="1">
      <c r="A81" s="98" t="s">
        <v>789</v>
      </c>
      <c r="B81" s="94" t="s">
        <v>813</v>
      </c>
      <c r="C81" s="82"/>
      <c r="D81" s="82"/>
      <c r="E81" s="96">
        <f>E82</f>
        <v>4137</v>
      </c>
      <c r="F81" s="96">
        <f t="shared" ref="F81:G81" si="14">F82</f>
        <v>0</v>
      </c>
      <c r="G81" s="96">
        <f t="shared" si="14"/>
        <v>0</v>
      </c>
    </row>
    <row r="82" spans="1:7" s="90" customFormat="1" ht="26.4">
      <c r="A82" s="98" t="s">
        <v>67</v>
      </c>
      <c r="B82" s="94" t="s">
        <v>813</v>
      </c>
      <c r="C82" s="99" t="s">
        <v>68</v>
      </c>
      <c r="D82" s="99"/>
      <c r="E82" s="96">
        <f>E83</f>
        <v>4137</v>
      </c>
      <c r="F82" s="96">
        <f t="shared" ref="F82:G82" si="15">F83</f>
        <v>0</v>
      </c>
      <c r="G82" s="97">
        <f t="shared" si="15"/>
        <v>0</v>
      </c>
    </row>
    <row r="83" spans="1:7" s="90" customFormat="1">
      <c r="A83" s="98" t="s">
        <v>492</v>
      </c>
      <c r="B83" s="94" t="s">
        <v>813</v>
      </c>
      <c r="C83" s="99">
        <v>620</v>
      </c>
      <c r="D83" s="99">
        <v>900304</v>
      </c>
      <c r="E83" s="96">
        <v>4137</v>
      </c>
      <c r="F83" s="96">
        <v>0</v>
      </c>
      <c r="G83" s="97">
        <v>0</v>
      </c>
    </row>
    <row r="84" spans="1:7" ht="52.8">
      <c r="A84" s="98" t="s">
        <v>776</v>
      </c>
      <c r="B84" s="94" t="s">
        <v>775</v>
      </c>
      <c r="C84" s="99"/>
      <c r="D84" s="99"/>
      <c r="E84" s="96">
        <f>E85</f>
        <v>25.6</v>
      </c>
      <c r="F84" s="96">
        <f t="shared" ref="F84:G84" si="16">F85</f>
        <v>0</v>
      </c>
      <c r="G84" s="97">
        <f t="shared" si="16"/>
        <v>0</v>
      </c>
    </row>
    <row r="85" spans="1:7" ht="26.4">
      <c r="A85" s="98" t="s">
        <v>67</v>
      </c>
      <c r="B85" s="94" t="s">
        <v>775</v>
      </c>
      <c r="C85" s="99" t="s">
        <v>68</v>
      </c>
      <c r="D85" s="99"/>
      <c r="E85" s="96">
        <f>E86</f>
        <v>25.6</v>
      </c>
      <c r="F85" s="96">
        <f t="shared" ref="F85:G88" si="17">F86</f>
        <v>0</v>
      </c>
      <c r="G85" s="97">
        <f t="shared" si="17"/>
        <v>0</v>
      </c>
    </row>
    <row r="86" spans="1:7">
      <c r="A86" s="98" t="s">
        <v>492</v>
      </c>
      <c r="B86" s="94" t="s">
        <v>775</v>
      </c>
      <c r="C86" s="99">
        <v>620</v>
      </c>
      <c r="D86" s="99">
        <v>900304</v>
      </c>
      <c r="E86" s="96">
        <v>25.6</v>
      </c>
      <c r="F86" s="96">
        <v>0</v>
      </c>
      <c r="G86" s="97">
        <v>0</v>
      </c>
    </row>
    <row r="87" spans="1:7" ht="26.4">
      <c r="A87" s="98" t="s">
        <v>644</v>
      </c>
      <c r="B87" s="94" t="s">
        <v>645</v>
      </c>
      <c r="C87" s="99"/>
      <c r="D87" s="99"/>
      <c r="E87" s="96">
        <f>E88</f>
        <v>3124.8</v>
      </c>
      <c r="F87" s="96">
        <f t="shared" si="17"/>
        <v>0</v>
      </c>
      <c r="G87" s="97">
        <f t="shared" si="17"/>
        <v>0</v>
      </c>
    </row>
    <row r="88" spans="1:7" ht="26.4">
      <c r="A88" s="98" t="s">
        <v>67</v>
      </c>
      <c r="B88" s="94" t="s">
        <v>645</v>
      </c>
      <c r="C88" s="99" t="s">
        <v>68</v>
      </c>
      <c r="D88" s="99"/>
      <c r="E88" s="96">
        <f>E89</f>
        <v>3124.8</v>
      </c>
      <c r="F88" s="96">
        <f t="shared" si="17"/>
        <v>0</v>
      </c>
      <c r="G88" s="97">
        <f t="shared" si="17"/>
        <v>0</v>
      </c>
    </row>
    <row r="89" spans="1:7">
      <c r="A89" s="98" t="s">
        <v>492</v>
      </c>
      <c r="B89" s="94" t="s">
        <v>645</v>
      </c>
      <c r="C89" s="99">
        <v>620</v>
      </c>
      <c r="D89" s="99">
        <v>900304</v>
      </c>
      <c r="E89" s="96">
        <v>3124.8</v>
      </c>
      <c r="F89" s="96">
        <v>0</v>
      </c>
      <c r="G89" s="97">
        <v>0</v>
      </c>
    </row>
    <row r="90" spans="1:7">
      <c r="A90" s="91" t="s">
        <v>89</v>
      </c>
      <c r="B90" s="92" t="s">
        <v>126</v>
      </c>
      <c r="C90" s="99"/>
      <c r="D90" s="99"/>
      <c r="E90" s="87">
        <f t="shared" ref="E90:G91" si="18">E91</f>
        <v>2380</v>
      </c>
      <c r="F90" s="87">
        <f t="shared" si="18"/>
        <v>2020</v>
      </c>
      <c r="G90" s="88">
        <f t="shared" si="18"/>
        <v>2020</v>
      </c>
    </row>
    <row r="91" spans="1:7" ht="26.4">
      <c r="A91" s="113" t="s">
        <v>259</v>
      </c>
      <c r="B91" s="92" t="s">
        <v>127</v>
      </c>
      <c r="C91" s="114"/>
      <c r="D91" s="114"/>
      <c r="E91" s="87">
        <f t="shared" si="18"/>
        <v>2380</v>
      </c>
      <c r="F91" s="87">
        <f t="shared" si="18"/>
        <v>2020</v>
      </c>
      <c r="G91" s="88">
        <f t="shared" si="18"/>
        <v>2020</v>
      </c>
    </row>
    <row r="92" spans="1:7">
      <c r="A92" s="93" t="s">
        <v>146</v>
      </c>
      <c r="B92" s="94" t="s">
        <v>342</v>
      </c>
      <c r="C92" s="115"/>
      <c r="D92" s="115"/>
      <c r="E92" s="96">
        <f t="shared" ref="E92:G93" si="19">E93</f>
        <v>2380</v>
      </c>
      <c r="F92" s="96">
        <f t="shared" si="19"/>
        <v>2020</v>
      </c>
      <c r="G92" s="97">
        <f t="shared" si="19"/>
        <v>2020</v>
      </c>
    </row>
    <row r="93" spans="1:7" ht="13.35" customHeight="1">
      <c r="A93" s="98" t="s">
        <v>73</v>
      </c>
      <c r="B93" s="94" t="s">
        <v>342</v>
      </c>
      <c r="C93" s="99" t="s">
        <v>74</v>
      </c>
      <c r="D93" s="99"/>
      <c r="E93" s="96">
        <f t="shared" si="19"/>
        <v>2380</v>
      </c>
      <c r="F93" s="96">
        <f t="shared" si="19"/>
        <v>2020</v>
      </c>
      <c r="G93" s="97">
        <f t="shared" si="19"/>
        <v>2020</v>
      </c>
    </row>
    <row r="94" spans="1:7" ht="23.25" customHeight="1">
      <c r="A94" s="98" t="s">
        <v>75</v>
      </c>
      <c r="B94" s="94" t="s">
        <v>342</v>
      </c>
      <c r="C94" s="99" t="s">
        <v>76</v>
      </c>
      <c r="D94" s="99">
        <v>900100</v>
      </c>
      <c r="E94" s="96">
        <v>2380</v>
      </c>
      <c r="F94" s="96">
        <v>2020</v>
      </c>
      <c r="G94" s="97">
        <v>2020</v>
      </c>
    </row>
    <row r="95" spans="1:7" ht="17.850000000000001" customHeight="1">
      <c r="A95" s="91" t="s">
        <v>352</v>
      </c>
      <c r="B95" s="92" t="s">
        <v>128</v>
      </c>
      <c r="C95" s="86"/>
      <c r="D95" s="86"/>
      <c r="E95" s="87">
        <f>E96+E210+E240</f>
        <v>1940667.9</v>
      </c>
      <c r="F95" s="87">
        <f>F96+F210+F240</f>
        <v>1888349.1000000003</v>
      </c>
      <c r="G95" s="88">
        <f>G96+G210+G240</f>
        <v>1854015.6</v>
      </c>
    </row>
    <row r="96" spans="1:7" ht="19.5" customHeight="1">
      <c r="A96" s="100" t="s">
        <v>82</v>
      </c>
      <c r="B96" s="92" t="s">
        <v>129</v>
      </c>
      <c r="C96" s="101"/>
      <c r="D96" s="101"/>
      <c r="E96" s="87">
        <f>E97+E166+E188+E197</f>
        <v>1814736.2</v>
      </c>
      <c r="F96" s="87">
        <f>F97+F166+F188+F197</f>
        <v>1767055.6000000003</v>
      </c>
      <c r="G96" s="88">
        <f>G97+G166+G188+G197</f>
        <v>1731970.9000000001</v>
      </c>
    </row>
    <row r="97" spans="1:9" ht="26.4">
      <c r="A97" s="91" t="s">
        <v>353</v>
      </c>
      <c r="B97" s="92" t="s">
        <v>310</v>
      </c>
      <c r="C97" s="104"/>
      <c r="D97" s="104"/>
      <c r="E97" s="87">
        <f>E98+E114+E119+E124+E134+E146+E153+E156+E161+E141+E131+E109</f>
        <v>1701812</v>
      </c>
      <c r="F97" s="87">
        <f>F98+F114+F119+F124+F134+F146+F153+F156+F161+F141+F131+F109</f>
        <v>1639159.7000000002</v>
      </c>
      <c r="G97" s="88">
        <f>G98+G114+G119+G124+G134+G146+G153+G156+G161+G141+G131+G109</f>
        <v>1628731.6</v>
      </c>
    </row>
    <row r="98" spans="1:9" ht="39.6">
      <c r="A98" s="111" t="s">
        <v>473</v>
      </c>
      <c r="B98" s="94" t="s">
        <v>474</v>
      </c>
      <c r="C98" s="116"/>
      <c r="D98" s="116"/>
      <c r="E98" s="96">
        <f>E99+E101+E105+E107+E103</f>
        <v>243580.2</v>
      </c>
      <c r="F98" s="96">
        <f>F99+F101+F105+F107+F103</f>
        <v>266295</v>
      </c>
      <c r="G98" s="97">
        <f>G99+G101+G105+G107+G103</f>
        <v>271955.39999999997</v>
      </c>
    </row>
    <row r="99" spans="1:9" ht="39.6">
      <c r="A99" s="98" t="s">
        <v>78</v>
      </c>
      <c r="B99" s="94" t="s">
        <v>474</v>
      </c>
      <c r="C99" s="99" t="s">
        <v>79</v>
      </c>
      <c r="D99" s="99"/>
      <c r="E99" s="96">
        <f>E100</f>
        <v>6276.2</v>
      </c>
      <c r="F99" s="96">
        <v>7594.7</v>
      </c>
      <c r="G99" s="97">
        <f>G100</f>
        <v>7810.4</v>
      </c>
    </row>
    <row r="100" spans="1:9">
      <c r="A100" s="98" t="s">
        <v>83</v>
      </c>
      <c r="B100" s="94" t="s">
        <v>474</v>
      </c>
      <c r="C100" s="99" t="s">
        <v>84</v>
      </c>
      <c r="D100" s="115" t="s">
        <v>230</v>
      </c>
      <c r="E100" s="96">
        <v>6276.2</v>
      </c>
      <c r="F100" s="96">
        <v>7594.7</v>
      </c>
      <c r="G100" s="97">
        <v>7810.4</v>
      </c>
    </row>
    <row r="101" spans="1:9" ht="13.35" customHeight="1">
      <c r="A101" s="98" t="s">
        <v>73</v>
      </c>
      <c r="B101" s="94" t="s">
        <v>474</v>
      </c>
      <c r="C101" s="99" t="s">
        <v>74</v>
      </c>
      <c r="D101" s="115"/>
      <c r="E101" s="96">
        <f>E102</f>
        <v>4538.8999999999996</v>
      </c>
      <c r="F101" s="96">
        <f>F102</f>
        <v>4464.3</v>
      </c>
      <c r="G101" s="96">
        <f>G102</f>
        <v>4009</v>
      </c>
    </row>
    <row r="102" spans="1:9" ht="26.4">
      <c r="A102" s="98" t="s">
        <v>75</v>
      </c>
      <c r="B102" s="94" t="s">
        <v>474</v>
      </c>
      <c r="C102" s="99" t="s">
        <v>76</v>
      </c>
      <c r="D102" s="115" t="s">
        <v>230</v>
      </c>
      <c r="E102" s="96">
        <v>4538.8999999999996</v>
      </c>
      <c r="F102" s="96">
        <v>4464.3</v>
      </c>
      <c r="G102" s="97">
        <v>4009</v>
      </c>
    </row>
    <row r="103" spans="1:9">
      <c r="A103" s="98" t="s">
        <v>63</v>
      </c>
      <c r="B103" s="94" t="s">
        <v>474</v>
      </c>
      <c r="C103" s="99">
        <v>300</v>
      </c>
      <c r="D103" s="115"/>
      <c r="E103" s="96">
        <f>E104</f>
        <v>563.6</v>
      </c>
      <c r="F103" s="96">
        <f>F104</f>
        <v>622.1</v>
      </c>
      <c r="G103" s="97">
        <f>G104</f>
        <v>622.1</v>
      </c>
    </row>
    <row r="104" spans="1:9">
      <c r="A104" s="98" t="s">
        <v>65</v>
      </c>
      <c r="B104" s="94" t="s">
        <v>474</v>
      </c>
      <c r="C104" s="99">
        <v>320</v>
      </c>
      <c r="D104" s="115" t="s">
        <v>230</v>
      </c>
      <c r="E104" s="96">
        <v>563.6</v>
      </c>
      <c r="F104" s="96">
        <v>622.1</v>
      </c>
      <c r="G104" s="97">
        <v>622.1</v>
      </c>
    </row>
    <row r="105" spans="1:9" ht="26.4">
      <c r="A105" s="98" t="s">
        <v>67</v>
      </c>
      <c r="B105" s="94" t="s">
        <v>474</v>
      </c>
      <c r="C105" s="99" t="s">
        <v>68</v>
      </c>
      <c r="D105" s="115"/>
      <c r="E105" s="96">
        <f>E106</f>
        <v>231818.7</v>
      </c>
      <c r="F105" s="96">
        <f>F106</f>
        <v>253225.9</v>
      </c>
      <c r="G105" s="97">
        <f>G106</f>
        <v>259125.9</v>
      </c>
      <c r="H105" s="72">
        <v>-0.1</v>
      </c>
    </row>
    <row r="106" spans="1:9" ht="13.35" customHeight="1">
      <c r="A106" s="98" t="s">
        <v>69</v>
      </c>
      <c r="B106" s="94" t="s">
        <v>474</v>
      </c>
      <c r="C106" s="99" t="s">
        <v>70</v>
      </c>
      <c r="D106" s="115" t="s">
        <v>230</v>
      </c>
      <c r="E106" s="96">
        <v>231818.7</v>
      </c>
      <c r="F106" s="96">
        <v>253225.9</v>
      </c>
      <c r="G106" s="97">
        <v>259125.9</v>
      </c>
      <c r="H106" s="72">
        <v>-65</v>
      </c>
      <c r="I106" s="72" t="s">
        <v>822</v>
      </c>
    </row>
    <row r="107" spans="1:9">
      <c r="A107" s="98" t="s">
        <v>85</v>
      </c>
      <c r="B107" s="94" t="s">
        <v>474</v>
      </c>
      <c r="C107" s="99" t="s">
        <v>86</v>
      </c>
      <c r="D107" s="115"/>
      <c r="E107" s="96">
        <f>E108</f>
        <v>382.8</v>
      </c>
      <c r="F107" s="96">
        <f>F108</f>
        <v>388</v>
      </c>
      <c r="G107" s="97">
        <f>G108</f>
        <v>388</v>
      </c>
    </row>
    <row r="108" spans="1:9" ht="14.85" customHeight="1">
      <c r="A108" s="98" t="s">
        <v>87</v>
      </c>
      <c r="B108" s="94" t="s">
        <v>474</v>
      </c>
      <c r="C108" s="99" t="s">
        <v>88</v>
      </c>
      <c r="D108" s="115" t="s">
        <v>230</v>
      </c>
      <c r="E108" s="96">
        <v>382.8</v>
      </c>
      <c r="F108" s="96">
        <v>388</v>
      </c>
      <c r="G108" s="97">
        <v>388</v>
      </c>
    </row>
    <row r="109" spans="1:9" ht="60" customHeight="1">
      <c r="A109" s="93" t="s">
        <v>715</v>
      </c>
      <c r="B109" s="94" t="s">
        <v>716</v>
      </c>
      <c r="C109" s="99"/>
      <c r="D109" s="115"/>
      <c r="E109" s="96">
        <f>E110+E112</f>
        <v>55256</v>
      </c>
      <c r="F109" s="96">
        <f>F110+F112</f>
        <v>22171.100000000002</v>
      </c>
      <c r="G109" s="97">
        <f>G110+G112</f>
        <v>10000</v>
      </c>
    </row>
    <row r="110" spans="1:9" ht="21.6" customHeight="1">
      <c r="A110" s="98" t="s">
        <v>73</v>
      </c>
      <c r="B110" s="94" t="s">
        <v>716</v>
      </c>
      <c r="C110" s="99" t="s">
        <v>74</v>
      </c>
      <c r="D110" s="115"/>
      <c r="E110" s="96">
        <f>E111</f>
        <v>5646.4</v>
      </c>
      <c r="F110" s="96">
        <f>F111</f>
        <v>2169.9</v>
      </c>
      <c r="G110" s="97">
        <f>G111</f>
        <v>10000</v>
      </c>
    </row>
    <row r="111" spans="1:9" ht="26.4">
      <c r="A111" s="98" t="s">
        <v>75</v>
      </c>
      <c r="B111" s="94" t="s">
        <v>716</v>
      </c>
      <c r="C111" s="99" t="s">
        <v>76</v>
      </c>
      <c r="D111" s="115" t="s">
        <v>230</v>
      </c>
      <c r="E111" s="96">
        <v>5646.4</v>
      </c>
      <c r="F111" s="96">
        <v>2169.9</v>
      </c>
      <c r="G111" s="97">
        <v>10000</v>
      </c>
    </row>
    <row r="112" spans="1:9" ht="27" customHeight="1">
      <c r="A112" s="98" t="s">
        <v>67</v>
      </c>
      <c r="B112" s="94" t="s">
        <v>716</v>
      </c>
      <c r="C112" s="99" t="s">
        <v>68</v>
      </c>
      <c r="D112" s="115"/>
      <c r="E112" s="96">
        <f>E113</f>
        <v>49609.599999999999</v>
      </c>
      <c r="F112" s="96">
        <f>F113</f>
        <v>20001.2</v>
      </c>
      <c r="G112" s="97">
        <f>G113</f>
        <v>0</v>
      </c>
    </row>
    <row r="113" spans="1:7" ht="14.85" customHeight="1">
      <c r="A113" s="98" t="s">
        <v>69</v>
      </c>
      <c r="B113" s="94" t="s">
        <v>716</v>
      </c>
      <c r="C113" s="99" t="s">
        <v>70</v>
      </c>
      <c r="D113" s="115" t="s">
        <v>230</v>
      </c>
      <c r="E113" s="96">
        <v>49609.599999999999</v>
      </c>
      <c r="F113" s="96">
        <v>20001.2</v>
      </c>
      <c r="G113" s="97"/>
    </row>
    <row r="114" spans="1:7" ht="55.5" customHeight="1">
      <c r="A114" s="93" t="s">
        <v>477</v>
      </c>
      <c r="B114" s="94" t="s">
        <v>475</v>
      </c>
      <c r="C114" s="99"/>
      <c r="D114" s="115"/>
      <c r="E114" s="96">
        <f>E115+E117</f>
        <v>111168.79999999999</v>
      </c>
      <c r="F114" s="96">
        <f>F115+F117</f>
        <v>113006.7</v>
      </c>
      <c r="G114" s="97">
        <f>G115+G117</f>
        <v>113006.7</v>
      </c>
    </row>
    <row r="115" spans="1:7" ht="13.35" customHeight="1">
      <c r="A115" s="98" t="s">
        <v>73</v>
      </c>
      <c r="B115" s="94" t="s">
        <v>475</v>
      </c>
      <c r="C115" s="99" t="s">
        <v>74</v>
      </c>
      <c r="D115" s="115"/>
      <c r="E115" s="96">
        <f>E116</f>
        <v>4327.3999999999996</v>
      </c>
      <c r="F115" s="96">
        <f>F116</f>
        <v>4327.5</v>
      </c>
      <c r="G115" s="97">
        <f>G116</f>
        <v>4327.5</v>
      </c>
    </row>
    <row r="116" spans="1:7" ht="26.4">
      <c r="A116" s="98" t="s">
        <v>75</v>
      </c>
      <c r="B116" s="94" t="s">
        <v>475</v>
      </c>
      <c r="C116" s="99" t="s">
        <v>76</v>
      </c>
      <c r="D116" s="115" t="s">
        <v>230</v>
      </c>
      <c r="E116" s="96">
        <v>4327.3999999999996</v>
      </c>
      <c r="F116" s="96">
        <v>4327.5</v>
      </c>
      <c r="G116" s="97">
        <v>4327.5</v>
      </c>
    </row>
    <row r="117" spans="1:7" ht="26.4">
      <c r="A117" s="98" t="s">
        <v>67</v>
      </c>
      <c r="B117" s="94" t="s">
        <v>475</v>
      </c>
      <c r="C117" s="99" t="s">
        <v>68</v>
      </c>
      <c r="D117" s="115"/>
      <c r="E117" s="96">
        <f>E118</f>
        <v>106841.4</v>
      </c>
      <c r="F117" s="96">
        <f>F118</f>
        <v>108679.2</v>
      </c>
      <c r="G117" s="97">
        <f>G118</f>
        <v>108679.2</v>
      </c>
    </row>
    <row r="118" spans="1:7" ht="13.35" customHeight="1">
      <c r="A118" s="98" t="s">
        <v>69</v>
      </c>
      <c r="B118" s="94" t="s">
        <v>475</v>
      </c>
      <c r="C118" s="99" t="s">
        <v>70</v>
      </c>
      <c r="D118" s="115" t="s">
        <v>230</v>
      </c>
      <c r="E118" s="96">
        <v>106841.4</v>
      </c>
      <c r="F118" s="96">
        <v>108679.2</v>
      </c>
      <c r="G118" s="97">
        <v>108679.2</v>
      </c>
    </row>
    <row r="119" spans="1:7" ht="52.8">
      <c r="A119" s="93" t="s">
        <v>478</v>
      </c>
      <c r="B119" s="94" t="s">
        <v>476</v>
      </c>
      <c r="C119" s="99"/>
      <c r="D119" s="115"/>
      <c r="E119" s="96">
        <f>E120+E122</f>
        <v>6815.9</v>
      </c>
      <c r="F119" s="96">
        <f>F120+F122</f>
        <v>7286</v>
      </c>
      <c r="G119" s="97">
        <f>G120+G122</f>
        <v>7286</v>
      </c>
    </row>
    <row r="120" spans="1:7" ht="13.35" customHeight="1">
      <c r="A120" s="98" t="s">
        <v>73</v>
      </c>
      <c r="B120" s="94" t="s">
        <v>476</v>
      </c>
      <c r="C120" s="99" t="s">
        <v>74</v>
      </c>
      <c r="D120" s="115"/>
      <c r="E120" s="96">
        <f>E121</f>
        <v>2862.6</v>
      </c>
      <c r="F120" s="96">
        <f>F121</f>
        <v>2833.6</v>
      </c>
      <c r="G120" s="97">
        <f>G121</f>
        <v>2833.6</v>
      </c>
    </row>
    <row r="121" spans="1:7" ht="26.4">
      <c r="A121" s="98" t="s">
        <v>75</v>
      </c>
      <c r="B121" s="94" t="s">
        <v>476</v>
      </c>
      <c r="C121" s="99" t="s">
        <v>76</v>
      </c>
      <c r="D121" s="115" t="s">
        <v>230</v>
      </c>
      <c r="E121" s="96">
        <v>2862.6</v>
      </c>
      <c r="F121" s="96">
        <v>2833.6</v>
      </c>
      <c r="G121" s="97">
        <v>2833.6</v>
      </c>
    </row>
    <row r="122" spans="1:7" ht="26.4">
      <c r="A122" s="98" t="s">
        <v>67</v>
      </c>
      <c r="B122" s="94" t="s">
        <v>476</v>
      </c>
      <c r="C122" s="99" t="s">
        <v>68</v>
      </c>
      <c r="D122" s="115"/>
      <c r="E122" s="96">
        <f>E123</f>
        <v>3953.3</v>
      </c>
      <c r="F122" s="96">
        <f>F123</f>
        <v>4452.3999999999996</v>
      </c>
      <c r="G122" s="97">
        <f>G123</f>
        <v>4452.3999999999996</v>
      </c>
    </row>
    <row r="123" spans="1:7" ht="13.35" customHeight="1">
      <c r="A123" s="98" t="s">
        <v>69</v>
      </c>
      <c r="B123" s="94" t="s">
        <v>476</v>
      </c>
      <c r="C123" s="99" t="s">
        <v>70</v>
      </c>
      <c r="D123" s="115" t="s">
        <v>230</v>
      </c>
      <c r="E123" s="96">
        <v>3953.3</v>
      </c>
      <c r="F123" s="96">
        <v>4452.3999999999996</v>
      </c>
      <c r="G123" s="97">
        <v>4452.3999999999996</v>
      </c>
    </row>
    <row r="124" spans="1:7" ht="39.6">
      <c r="A124" s="111" t="s">
        <v>479</v>
      </c>
      <c r="B124" s="94" t="s">
        <v>480</v>
      </c>
      <c r="C124" s="99"/>
      <c r="D124" s="115"/>
      <c r="E124" s="96">
        <f>E129+E125</f>
        <v>1890</v>
      </c>
      <c r="F124" s="96">
        <f>F129+F125+F127</f>
        <v>600</v>
      </c>
      <c r="G124" s="96">
        <f>G129+G125+G127</f>
        <v>3380</v>
      </c>
    </row>
    <row r="125" spans="1:7" ht="39.6">
      <c r="A125" s="98" t="s">
        <v>78</v>
      </c>
      <c r="B125" s="94" t="s">
        <v>480</v>
      </c>
      <c r="C125" s="99" t="s">
        <v>79</v>
      </c>
      <c r="D125" s="115"/>
      <c r="E125" s="96">
        <f>E126</f>
        <v>120</v>
      </c>
      <c r="F125" s="96">
        <f>F126</f>
        <v>0</v>
      </c>
      <c r="G125" s="97">
        <f>G126</f>
        <v>300</v>
      </c>
    </row>
    <row r="126" spans="1:7">
      <c r="A126" s="98" t="s">
        <v>83</v>
      </c>
      <c r="B126" s="94" t="s">
        <v>480</v>
      </c>
      <c r="C126" s="99" t="s">
        <v>84</v>
      </c>
      <c r="D126" s="115" t="s">
        <v>230</v>
      </c>
      <c r="E126" s="96">
        <v>120</v>
      </c>
      <c r="F126" s="96">
        <v>0</v>
      </c>
      <c r="G126" s="97">
        <v>300</v>
      </c>
    </row>
    <row r="127" spans="1:7">
      <c r="A127" s="98" t="s">
        <v>73</v>
      </c>
      <c r="B127" s="94" t="s">
        <v>480</v>
      </c>
      <c r="C127" s="99" t="s">
        <v>74</v>
      </c>
      <c r="D127" s="115"/>
      <c r="E127" s="96">
        <f>E128</f>
        <v>0</v>
      </c>
      <c r="F127" s="96">
        <f t="shared" ref="F127:G127" si="20">F128</f>
        <v>600</v>
      </c>
      <c r="G127" s="96">
        <f t="shared" si="20"/>
        <v>0</v>
      </c>
    </row>
    <row r="128" spans="1:7" ht="26.4">
      <c r="A128" s="98" t="s">
        <v>75</v>
      </c>
      <c r="B128" s="94" t="s">
        <v>480</v>
      </c>
      <c r="C128" s="99" t="s">
        <v>76</v>
      </c>
      <c r="D128" s="115" t="s">
        <v>230</v>
      </c>
      <c r="E128" s="96">
        <v>0</v>
      </c>
      <c r="F128" s="96">
        <v>600</v>
      </c>
      <c r="G128" s="97">
        <v>0</v>
      </c>
    </row>
    <row r="129" spans="1:7">
      <c r="A129" s="98" t="s">
        <v>63</v>
      </c>
      <c r="B129" s="94" t="s">
        <v>480</v>
      </c>
      <c r="C129" s="99">
        <v>300</v>
      </c>
      <c r="D129" s="115"/>
      <c r="E129" s="96">
        <f>E130</f>
        <v>1770</v>
      </c>
      <c r="F129" s="96">
        <f>F130</f>
        <v>0</v>
      </c>
      <c r="G129" s="97">
        <f>G130</f>
        <v>3080</v>
      </c>
    </row>
    <row r="130" spans="1:7">
      <c r="A130" s="98" t="s">
        <v>641</v>
      </c>
      <c r="B130" s="94" t="s">
        <v>480</v>
      </c>
      <c r="C130" s="99">
        <v>350</v>
      </c>
      <c r="D130" s="115" t="s">
        <v>230</v>
      </c>
      <c r="E130" s="96">
        <v>1770</v>
      </c>
      <c r="F130" s="96">
        <v>0</v>
      </c>
      <c r="G130" s="97">
        <v>3080</v>
      </c>
    </row>
    <row r="131" spans="1:7" ht="26.4">
      <c r="A131" s="98" t="s">
        <v>619</v>
      </c>
      <c r="B131" s="94" t="s">
        <v>620</v>
      </c>
      <c r="C131" s="99"/>
      <c r="D131" s="99"/>
      <c r="E131" s="96">
        <f t="shared" ref="E131:G132" si="21">E132</f>
        <v>44545</v>
      </c>
      <c r="F131" s="96">
        <f t="shared" si="21"/>
        <v>34642</v>
      </c>
      <c r="G131" s="97">
        <f t="shared" si="21"/>
        <v>33605</v>
      </c>
    </row>
    <row r="132" spans="1:7" ht="26.4">
      <c r="A132" s="98" t="s">
        <v>67</v>
      </c>
      <c r="B132" s="94" t="s">
        <v>620</v>
      </c>
      <c r="C132" s="99" t="s">
        <v>68</v>
      </c>
      <c r="D132" s="99"/>
      <c r="E132" s="96">
        <f t="shared" si="21"/>
        <v>44545</v>
      </c>
      <c r="F132" s="96">
        <f t="shared" si="21"/>
        <v>34642</v>
      </c>
      <c r="G132" s="97">
        <f t="shared" si="21"/>
        <v>33605</v>
      </c>
    </row>
    <row r="133" spans="1:7">
      <c r="A133" s="98" t="s">
        <v>69</v>
      </c>
      <c r="B133" s="94" t="s">
        <v>620</v>
      </c>
      <c r="C133" s="99" t="s">
        <v>70</v>
      </c>
      <c r="D133" s="99">
        <v>900100</v>
      </c>
      <c r="E133" s="96">
        <v>44545</v>
      </c>
      <c r="F133" s="96">
        <v>34642</v>
      </c>
      <c r="G133" s="97">
        <v>33605</v>
      </c>
    </row>
    <row r="134" spans="1:7" ht="26.4">
      <c r="A134" s="98" t="s">
        <v>356</v>
      </c>
      <c r="B134" s="94" t="s">
        <v>357</v>
      </c>
      <c r="C134" s="99"/>
      <c r="D134" s="99"/>
      <c r="E134" s="96">
        <f>E135+E137+E139</f>
        <v>32563.100000000002</v>
      </c>
      <c r="F134" s="96">
        <f>F135+F137+F139</f>
        <v>24078.9</v>
      </c>
      <c r="G134" s="97">
        <f>G135+G137+G139</f>
        <v>18418.5</v>
      </c>
    </row>
    <row r="135" spans="1:7" ht="13.35" customHeight="1">
      <c r="A135" s="98" t="s">
        <v>73</v>
      </c>
      <c r="B135" s="94" t="s">
        <v>357</v>
      </c>
      <c r="C135" s="99" t="s">
        <v>74</v>
      </c>
      <c r="D135" s="99"/>
      <c r="E135" s="96">
        <f>E136</f>
        <v>3322</v>
      </c>
      <c r="F135" s="96">
        <f>F136</f>
        <v>2531.3000000000002</v>
      </c>
      <c r="G135" s="97">
        <f>G136</f>
        <v>2531.3000000000002</v>
      </c>
    </row>
    <row r="136" spans="1:7" ht="26.4">
      <c r="A136" s="98" t="s">
        <v>75</v>
      </c>
      <c r="B136" s="94" t="s">
        <v>357</v>
      </c>
      <c r="C136" s="99" t="s">
        <v>76</v>
      </c>
      <c r="D136" s="115" t="s">
        <v>230</v>
      </c>
      <c r="E136" s="96">
        <v>3322</v>
      </c>
      <c r="F136" s="96">
        <v>2531.3000000000002</v>
      </c>
      <c r="G136" s="97">
        <v>2531.3000000000002</v>
      </c>
    </row>
    <row r="137" spans="1:7" ht="26.4">
      <c r="A137" s="98" t="s">
        <v>67</v>
      </c>
      <c r="B137" s="94" t="s">
        <v>357</v>
      </c>
      <c r="C137" s="99" t="s">
        <v>68</v>
      </c>
      <c r="D137" s="99"/>
      <c r="E137" s="96">
        <f>E138</f>
        <v>29238.9</v>
      </c>
      <c r="F137" s="96">
        <f>F138</f>
        <v>21544.7</v>
      </c>
      <c r="G137" s="97">
        <f>G138</f>
        <v>15884.3</v>
      </c>
    </row>
    <row r="138" spans="1:7" ht="13.35" customHeight="1">
      <c r="A138" s="98" t="s">
        <v>69</v>
      </c>
      <c r="B138" s="94" t="s">
        <v>357</v>
      </c>
      <c r="C138" s="99" t="s">
        <v>70</v>
      </c>
      <c r="D138" s="115" t="s">
        <v>230</v>
      </c>
      <c r="E138" s="96">
        <v>29238.9</v>
      </c>
      <c r="F138" s="96">
        <v>21544.7</v>
      </c>
      <c r="G138" s="97">
        <v>15884.3</v>
      </c>
    </row>
    <row r="139" spans="1:7" ht="20.25" customHeight="1">
      <c r="A139" s="98" t="s">
        <v>85</v>
      </c>
      <c r="B139" s="94" t="s">
        <v>357</v>
      </c>
      <c r="C139" s="99" t="s">
        <v>86</v>
      </c>
      <c r="D139" s="115"/>
      <c r="E139" s="96">
        <f>E140</f>
        <v>2.2000000000000002</v>
      </c>
      <c r="F139" s="96">
        <f>F140</f>
        <v>2.9</v>
      </c>
      <c r="G139" s="97">
        <f>G140</f>
        <v>2.9</v>
      </c>
    </row>
    <row r="140" spans="1:7" ht="14.85" customHeight="1">
      <c r="A140" s="98" t="s">
        <v>87</v>
      </c>
      <c r="B140" s="94" t="s">
        <v>357</v>
      </c>
      <c r="C140" s="99" t="s">
        <v>88</v>
      </c>
      <c r="D140" s="115" t="s">
        <v>230</v>
      </c>
      <c r="E140" s="96">
        <v>2.2000000000000002</v>
      </c>
      <c r="F140" s="96">
        <v>2.9</v>
      </c>
      <c r="G140" s="97">
        <v>2.9</v>
      </c>
    </row>
    <row r="141" spans="1:7" ht="29.85" customHeight="1">
      <c r="A141" s="98" t="s">
        <v>685</v>
      </c>
      <c r="B141" s="94" t="s">
        <v>576</v>
      </c>
      <c r="C141" s="99"/>
      <c r="D141" s="115"/>
      <c r="E141" s="96">
        <f>E142+E144</f>
        <v>37114</v>
      </c>
      <c r="F141" s="96">
        <f>F142+F144</f>
        <v>57497</v>
      </c>
      <c r="G141" s="97">
        <f>G142+G144</f>
        <v>57497</v>
      </c>
    </row>
    <row r="142" spans="1:7" ht="42" customHeight="1">
      <c r="A142" s="98" t="s">
        <v>78</v>
      </c>
      <c r="B142" s="94" t="s">
        <v>576</v>
      </c>
      <c r="C142" s="99" t="s">
        <v>79</v>
      </c>
      <c r="D142" s="99"/>
      <c r="E142" s="96">
        <f>E143</f>
        <v>1406.2</v>
      </c>
      <c r="F142" s="96">
        <f>F143</f>
        <v>2109</v>
      </c>
      <c r="G142" s="97">
        <f>G143</f>
        <v>2109</v>
      </c>
    </row>
    <row r="143" spans="1:7" ht="14.85" customHeight="1">
      <c r="A143" s="98" t="s">
        <v>83</v>
      </c>
      <c r="B143" s="94" t="s">
        <v>576</v>
      </c>
      <c r="C143" s="99" t="s">
        <v>84</v>
      </c>
      <c r="D143" s="99">
        <v>900304</v>
      </c>
      <c r="E143" s="96">
        <v>1406.2</v>
      </c>
      <c r="F143" s="96">
        <v>2109</v>
      </c>
      <c r="G143" s="97">
        <v>2109</v>
      </c>
    </row>
    <row r="144" spans="1:7" ht="29.1" customHeight="1">
      <c r="A144" s="98" t="s">
        <v>67</v>
      </c>
      <c r="B144" s="94" t="s">
        <v>576</v>
      </c>
      <c r="C144" s="99" t="s">
        <v>68</v>
      </c>
      <c r="D144" s="99"/>
      <c r="E144" s="96">
        <f>E145</f>
        <v>35707.800000000003</v>
      </c>
      <c r="F144" s="96">
        <f>F145</f>
        <v>55388</v>
      </c>
      <c r="G144" s="97">
        <f>G145</f>
        <v>55388</v>
      </c>
    </row>
    <row r="145" spans="1:7" ht="14.85" customHeight="1">
      <c r="A145" s="98" t="s">
        <v>69</v>
      </c>
      <c r="B145" s="94" t="s">
        <v>576</v>
      </c>
      <c r="C145" s="99" t="s">
        <v>70</v>
      </c>
      <c r="D145" s="99">
        <v>900304</v>
      </c>
      <c r="E145" s="96">
        <v>35707.800000000003</v>
      </c>
      <c r="F145" s="96">
        <v>55388</v>
      </c>
      <c r="G145" s="97">
        <v>55388</v>
      </c>
    </row>
    <row r="146" spans="1:7" ht="105.6">
      <c r="A146" s="93" t="s">
        <v>354</v>
      </c>
      <c r="B146" s="94" t="s">
        <v>311</v>
      </c>
      <c r="C146" s="116"/>
      <c r="D146" s="116"/>
      <c r="E146" s="96">
        <f>E147+E149+E151</f>
        <v>1143913</v>
      </c>
      <c r="F146" s="96">
        <f>F147+F149+F151</f>
        <v>1093662</v>
      </c>
      <c r="G146" s="97">
        <f>G147+G149+G151</f>
        <v>1093662</v>
      </c>
    </row>
    <row r="147" spans="1:7" ht="39.6">
      <c r="A147" s="98" t="s">
        <v>78</v>
      </c>
      <c r="B147" s="94" t="s">
        <v>311</v>
      </c>
      <c r="C147" s="99" t="s">
        <v>79</v>
      </c>
      <c r="D147" s="99"/>
      <c r="E147" s="96">
        <f>E148</f>
        <v>98260</v>
      </c>
      <c r="F147" s="96">
        <f>F148</f>
        <v>94002</v>
      </c>
      <c r="G147" s="97">
        <f>G148</f>
        <v>94002</v>
      </c>
    </row>
    <row r="148" spans="1:7">
      <c r="A148" s="98" t="s">
        <v>83</v>
      </c>
      <c r="B148" s="94" t="s">
        <v>311</v>
      </c>
      <c r="C148" s="99" t="s">
        <v>84</v>
      </c>
      <c r="D148" s="99">
        <v>900303</v>
      </c>
      <c r="E148" s="96">
        <v>98260</v>
      </c>
      <c r="F148" s="96">
        <v>94002</v>
      </c>
      <c r="G148" s="97">
        <v>94002</v>
      </c>
    </row>
    <row r="149" spans="1:7" ht="13.35" customHeight="1">
      <c r="A149" s="98" t="s">
        <v>73</v>
      </c>
      <c r="B149" s="94" t="s">
        <v>311</v>
      </c>
      <c r="C149" s="99" t="s">
        <v>74</v>
      </c>
      <c r="D149" s="99"/>
      <c r="E149" s="96">
        <f>E150</f>
        <v>384</v>
      </c>
      <c r="F149" s="96">
        <f>F150</f>
        <v>375</v>
      </c>
      <c r="G149" s="97">
        <f>G150</f>
        <v>375</v>
      </c>
    </row>
    <row r="150" spans="1:7" ht="26.4">
      <c r="A150" s="98" t="s">
        <v>75</v>
      </c>
      <c r="B150" s="94" t="s">
        <v>311</v>
      </c>
      <c r="C150" s="99" t="s">
        <v>76</v>
      </c>
      <c r="D150" s="99">
        <v>900303</v>
      </c>
      <c r="E150" s="96">
        <v>384</v>
      </c>
      <c r="F150" s="96">
        <v>375</v>
      </c>
      <c r="G150" s="97">
        <v>375</v>
      </c>
    </row>
    <row r="151" spans="1:7" ht="26.4">
      <c r="A151" s="98" t="s">
        <v>67</v>
      </c>
      <c r="B151" s="94" t="s">
        <v>311</v>
      </c>
      <c r="C151" s="99" t="s">
        <v>68</v>
      </c>
      <c r="D151" s="99"/>
      <c r="E151" s="96">
        <f>E152</f>
        <v>1045269</v>
      </c>
      <c r="F151" s="96">
        <f>F152</f>
        <v>999285</v>
      </c>
      <c r="G151" s="97">
        <f>G152</f>
        <v>999285</v>
      </c>
    </row>
    <row r="152" spans="1:7" ht="13.35" customHeight="1">
      <c r="A152" s="98" t="s">
        <v>69</v>
      </c>
      <c r="B152" s="94" t="s">
        <v>311</v>
      </c>
      <c r="C152" s="99" t="s">
        <v>70</v>
      </c>
      <c r="D152" s="99">
        <v>900303</v>
      </c>
      <c r="E152" s="96">
        <v>1045269</v>
      </c>
      <c r="F152" s="96">
        <v>999285</v>
      </c>
      <c r="G152" s="97">
        <v>999285</v>
      </c>
    </row>
    <row r="153" spans="1:7" ht="56.1" customHeight="1">
      <c r="A153" s="98" t="s">
        <v>598</v>
      </c>
      <c r="B153" s="94" t="s">
        <v>622</v>
      </c>
      <c r="C153" s="99"/>
      <c r="D153" s="99"/>
      <c r="E153" s="96">
        <f t="shared" ref="E153:G154" si="22">E154</f>
        <v>5244</v>
      </c>
      <c r="F153" s="96">
        <f t="shared" si="22"/>
        <v>0</v>
      </c>
      <c r="G153" s="97">
        <f t="shared" si="22"/>
        <v>0</v>
      </c>
    </row>
    <row r="154" spans="1:7" ht="26.4">
      <c r="A154" s="98" t="s">
        <v>67</v>
      </c>
      <c r="B154" s="94" t="s">
        <v>622</v>
      </c>
      <c r="C154" s="99" t="s">
        <v>68</v>
      </c>
      <c r="D154" s="99"/>
      <c r="E154" s="96">
        <f t="shared" si="22"/>
        <v>5244</v>
      </c>
      <c r="F154" s="96">
        <f t="shared" si="22"/>
        <v>0</v>
      </c>
      <c r="G154" s="97">
        <f t="shared" si="22"/>
        <v>0</v>
      </c>
    </row>
    <row r="155" spans="1:7" ht="13.35" customHeight="1">
      <c r="A155" s="98" t="s">
        <v>69</v>
      </c>
      <c r="B155" s="94" t="s">
        <v>622</v>
      </c>
      <c r="C155" s="99" t="s">
        <v>70</v>
      </c>
      <c r="D155" s="99">
        <v>900304</v>
      </c>
      <c r="E155" s="96">
        <v>5244</v>
      </c>
      <c r="F155" s="96">
        <v>0</v>
      </c>
      <c r="G155" s="97">
        <v>0</v>
      </c>
    </row>
    <row r="156" spans="1:7" ht="39.6">
      <c r="A156" s="93" t="s">
        <v>355</v>
      </c>
      <c r="B156" s="94" t="s">
        <v>312</v>
      </c>
      <c r="C156" s="116"/>
      <c r="D156" s="116"/>
      <c r="E156" s="96">
        <f>E157+E159</f>
        <v>16159</v>
      </c>
      <c r="F156" s="96">
        <f>F157+F159</f>
        <v>15497</v>
      </c>
      <c r="G156" s="97">
        <f>G157+G159</f>
        <v>15497</v>
      </c>
    </row>
    <row r="157" spans="1:7" ht="41.85" customHeight="1">
      <c r="A157" s="98" t="s">
        <v>78</v>
      </c>
      <c r="B157" s="94" t="s">
        <v>312</v>
      </c>
      <c r="C157" s="99" t="s">
        <v>79</v>
      </c>
      <c r="D157" s="116"/>
      <c r="E157" s="96">
        <f>E158</f>
        <v>720</v>
      </c>
      <c r="F157" s="96">
        <f>F158</f>
        <v>739</v>
      </c>
      <c r="G157" s="97">
        <f>G158</f>
        <v>739</v>
      </c>
    </row>
    <row r="158" spans="1:7" ht="16.350000000000001" customHeight="1">
      <c r="A158" s="98" t="s">
        <v>83</v>
      </c>
      <c r="B158" s="94" t="s">
        <v>312</v>
      </c>
      <c r="C158" s="99" t="s">
        <v>84</v>
      </c>
      <c r="D158" s="99">
        <v>900303</v>
      </c>
      <c r="E158" s="96">
        <v>720</v>
      </c>
      <c r="F158" s="96">
        <v>739</v>
      </c>
      <c r="G158" s="97">
        <v>739</v>
      </c>
    </row>
    <row r="159" spans="1:7" ht="26.4">
      <c r="A159" s="98" t="s">
        <v>67</v>
      </c>
      <c r="B159" s="94" t="s">
        <v>312</v>
      </c>
      <c r="C159" s="99" t="s">
        <v>68</v>
      </c>
      <c r="D159" s="99"/>
      <c r="E159" s="96">
        <f>E160</f>
        <v>15439</v>
      </c>
      <c r="F159" s="96">
        <f>F160</f>
        <v>14758</v>
      </c>
      <c r="G159" s="97">
        <f>G160</f>
        <v>14758</v>
      </c>
    </row>
    <row r="160" spans="1:7" ht="13.35" customHeight="1">
      <c r="A160" s="98" t="s">
        <v>69</v>
      </c>
      <c r="B160" s="94" t="s">
        <v>312</v>
      </c>
      <c r="C160" s="99" t="s">
        <v>70</v>
      </c>
      <c r="D160" s="99">
        <v>900303</v>
      </c>
      <c r="E160" s="96">
        <v>15439</v>
      </c>
      <c r="F160" s="96">
        <v>14758</v>
      </c>
      <c r="G160" s="97">
        <v>14758</v>
      </c>
    </row>
    <row r="161" spans="1:7" ht="26.4">
      <c r="A161" s="98" t="s">
        <v>663</v>
      </c>
      <c r="B161" s="94" t="s">
        <v>554</v>
      </c>
      <c r="C161" s="99"/>
      <c r="D161" s="99"/>
      <c r="E161" s="96">
        <f>E162+E164</f>
        <v>3563</v>
      </c>
      <c r="F161" s="96">
        <f>F162+F164</f>
        <v>4424</v>
      </c>
      <c r="G161" s="97">
        <f>G162+G164</f>
        <v>4424</v>
      </c>
    </row>
    <row r="162" spans="1:7" ht="39.6">
      <c r="A162" s="98" t="s">
        <v>78</v>
      </c>
      <c r="B162" s="94" t="s">
        <v>554</v>
      </c>
      <c r="C162" s="99" t="s">
        <v>79</v>
      </c>
      <c r="D162" s="99"/>
      <c r="E162" s="96">
        <f>E163</f>
        <v>1350</v>
      </c>
      <c r="F162" s="96">
        <f>F163</f>
        <v>2250</v>
      </c>
      <c r="G162" s="97">
        <f>G163</f>
        <v>2250</v>
      </c>
    </row>
    <row r="163" spans="1:7">
      <c r="A163" s="98" t="s">
        <v>83</v>
      </c>
      <c r="B163" s="94" t="s">
        <v>554</v>
      </c>
      <c r="C163" s="99" t="s">
        <v>84</v>
      </c>
      <c r="D163" s="99">
        <v>900303</v>
      </c>
      <c r="E163" s="96">
        <v>1350</v>
      </c>
      <c r="F163" s="96">
        <v>2250</v>
      </c>
      <c r="G163" s="97">
        <v>2250</v>
      </c>
    </row>
    <row r="164" spans="1:7" ht="26.4">
      <c r="A164" s="98" t="s">
        <v>67</v>
      </c>
      <c r="B164" s="94" t="s">
        <v>554</v>
      </c>
      <c r="C164" s="99" t="s">
        <v>68</v>
      </c>
      <c r="D164" s="99"/>
      <c r="E164" s="96">
        <f>E165</f>
        <v>2213</v>
      </c>
      <c r="F164" s="96">
        <f>F165</f>
        <v>2174</v>
      </c>
      <c r="G164" s="97">
        <f>G165</f>
        <v>2174</v>
      </c>
    </row>
    <row r="165" spans="1:7">
      <c r="A165" s="98" t="s">
        <v>69</v>
      </c>
      <c r="B165" s="94" t="s">
        <v>554</v>
      </c>
      <c r="C165" s="99" t="s">
        <v>70</v>
      </c>
      <c r="D165" s="99">
        <v>900303</v>
      </c>
      <c r="E165" s="96">
        <v>2213</v>
      </c>
      <c r="F165" s="96">
        <v>2174</v>
      </c>
      <c r="G165" s="97">
        <v>2174</v>
      </c>
    </row>
    <row r="166" spans="1:7" ht="44.1" customHeight="1">
      <c r="A166" s="91" t="s">
        <v>358</v>
      </c>
      <c r="B166" s="92" t="s">
        <v>130</v>
      </c>
      <c r="C166" s="104"/>
      <c r="D166" s="104"/>
      <c r="E166" s="87">
        <f>E178+E183+E167+E171+E174</f>
        <v>43951.5</v>
      </c>
      <c r="F166" s="87">
        <f>F178+F183+F167+F171+F174</f>
        <v>63841.299999999996</v>
      </c>
      <c r="G166" s="88">
        <f>G178+G183+G167+G171+G174</f>
        <v>39100.699999999997</v>
      </c>
    </row>
    <row r="167" spans="1:7" ht="29.1" customHeight="1">
      <c r="A167" s="111" t="s">
        <v>583</v>
      </c>
      <c r="B167" s="94" t="s">
        <v>584</v>
      </c>
      <c r="C167" s="117"/>
      <c r="D167" s="117"/>
      <c r="E167" s="96">
        <f>E168</f>
        <v>5335</v>
      </c>
      <c r="F167" s="96">
        <f>F168</f>
        <v>11880</v>
      </c>
      <c r="G167" s="97">
        <f>G168</f>
        <v>0</v>
      </c>
    </row>
    <row r="168" spans="1:7" ht="20.100000000000001" customHeight="1">
      <c r="A168" s="98" t="s">
        <v>73</v>
      </c>
      <c r="B168" s="94" t="s">
        <v>584</v>
      </c>
      <c r="C168" s="99">
        <v>200</v>
      </c>
      <c r="D168" s="99"/>
      <c r="E168" s="96">
        <f>E169+E170</f>
        <v>5335</v>
      </c>
      <c r="F168" s="96">
        <f>F169+F170</f>
        <v>11880</v>
      </c>
      <c r="G168" s="97">
        <f>G169+G170</f>
        <v>0</v>
      </c>
    </row>
    <row r="169" spans="1:7" ht="20.100000000000001" customHeight="1">
      <c r="A169" s="98" t="s">
        <v>75</v>
      </c>
      <c r="B169" s="94" t="s">
        <v>584</v>
      </c>
      <c r="C169" s="99" t="s">
        <v>76</v>
      </c>
      <c r="D169" s="99">
        <v>900302</v>
      </c>
      <c r="E169" s="96">
        <v>4268</v>
      </c>
      <c r="F169" s="96">
        <v>9504</v>
      </c>
      <c r="G169" s="97">
        <v>0</v>
      </c>
    </row>
    <row r="170" spans="1:7" ht="20.100000000000001" customHeight="1">
      <c r="A170" s="98" t="s">
        <v>75</v>
      </c>
      <c r="B170" s="94" t="s">
        <v>584</v>
      </c>
      <c r="C170" s="99" t="s">
        <v>76</v>
      </c>
      <c r="D170" s="99">
        <v>900100</v>
      </c>
      <c r="E170" s="96">
        <v>1067</v>
      </c>
      <c r="F170" s="96">
        <v>2376</v>
      </c>
      <c r="G170" s="97">
        <v>0</v>
      </c>
    </row>
    <row r="171" spans="1:7" ht="47.85" customHeight="1">
      <c r="A171" s="98" t="s">
        <v>731</v>
      </c>
      <c r="B171" s="94" t="s">
        <v>732</v>
      </c>
      <c r="C171" s="99"/>
      <c r="D171" s="99"/>
      <c r="E171" s="96">
        <f>E172</f>
        <v>2782</v>
      </c>
      <c r="F171" s="96">
        <v>0</v>
      </c>
      <c r="G171" s="97">
        <v>0</v>
      </c>
    </row>
    <row r="172" spans="1:7" ht="31.35" customHeight="1">
      <c r="A172" s="98" t="s">
        <v>67</v>
      </c>
      <c r="B172" s="94" t="s">
        <v>732</v>
      </c>
      <c r="C172" s="99">
        <v>600</v>
      </c>
      <c r="D172" s="99"/>
      <c r="E172" s="96">
        <f>E173</f>
        <v>2782</v>
      </c>
      <c r="F172" s="96">
        <v>0</v>
      </c>
      <c r="G172" s="97">
        <v>0</v>
      </c>
    </row>
    <row r="173" spans="1:7" ht="20.100000000000001" customHeight="1">
      <c r="A173" s="98" t="s">
        <v>69</v>
      </c>
      <c r="B173" s="94" t="s">
        <v>732</v>
      </c>
      <c r="C173" s="99">
        <v>610</v>
      </c>
      <c r="D173" s="99">
        <v>900304</v>
      </c>
      <c r="E173" s="96">
        <v>2782</v>
      </c>
      <c r="F173" s="96">
        <v>0</v>
      </c>
      <c r="G173" s="97">
        <v>0</v>
      </c>
    </row>
    <row r="174" spans="1:7" ht="34.35" customHeight="1">
      <c r="A174" s="98" t="s">
        <v>753</v>
      </c>
      <c r="B174" s="94" t="s">
        <v>754</v>
      </c>
      <c r="C174" s="99"/>
      <c r="D174" s="99"/>
      <c r="E174" s="96">
        <f>E175</f>
        <v>0</v>
      </c>
      <c r="F174" s="96">
        <f>F175</f>
        <v>12012.400000000001</v>
      </c>
      <c r="G174" s="97">
        <f>G175</f>
        <v>0</v>
      </c>
    </row>
    <row r="175" spans="1:7" ht="34.35" customHeight="1">
      <c r="A175" s="98" t="s">
        <v>73</v>
      </c>
      <c r="B175" s="94" t="s">
        <v>754</v>
      </c>
      <c r="C175" s="99">
        <v>200</v>
      </c>
      <c r="D175" s="99"/>
      <c r="E175" s="96">
        <f>E176+E177</f>
        <v>0</v>
      </c>
      <c r="F175" s="96">
        <f>F176+F177</f>
        <v>12012.400000000001</v>
      </c>
      <c r="G175" s="97">
        <f>G176+G177</f>
        <v>0</v>
      </c>
    </row>
    <row r="176" spans="1:7" ht="20.100000000000001" customHeight="1">
      <c r="A176" s="98" t="s">
        <v>75</v>
      </c>
      <c r="B176" s="94" t="s">
        <v>754</v>
      </c>
      <c r="C176" s="99">
        <v>240</v>
      </c>
      <c r="D176" s="99">
        <v>900302</v>
      </c>
      <c r="E176" s="96">
        <v>0</v>
      </c>
      <c r="F176" s="96">
        <v>10811.2</v>
      </c>
      <c r="G176" s="97">
        <v>0</v>
      </c>
    </row>
    <row r="177" spans="1:7" ht="20.100000000000001" customHeight="1">
      <c r="A177" s="98" t="s">
        <v>75</v>
      </c>
      <c r="B177" s="94" t="s">
        <v>754</v>
      </c>
      <c r="C177" s="99">
        <v>240</v>
      </c>
      <c r="D177" s="99">
        <v>900100</v>
      </c>
      <c r="E177" s="96">
        <v>0</v>
      </c>
      <c r="F177" s="96">
        <v>1201.2</v>
      </c>
      <c r="G177" s="97">
        <v>0</v>
      </c>
    </row>
    <row r="178" spans="1:7" ht="26.4">
      <c r="A178" s="93" t="s">
        <v>359</v>
      </c>
      <c r="B178" s="94" t="s">
        <v>313</v>
      </c>
      <c r="C178" s="99"/>
      <c r="D178" s="116"/>
      <c r="E178" s="96">
        <f>E179+E181</f>
        <v>18</v>
      </c>
      <c r="F178" s="96">
        <f>F179+F181</f>
        <v>40</v>
      </c>
      <c r="G178" s="97">
        <f>G179+G181</f>
        <v>40</v>
      </c>
    </row>
    <row r="179" spans="1:7">
      <c r="A179" s="98" t="s">
        <v>63</v>
      </c>
      <c r="B179" s="94" t="s">
        <v>313</v>
      </c>
      <c r="C179" s="99" t="s">
        <v>64</v>
      </c>
      <c r="D179" s="99"/>
      <c r="E179" s="96">
        <f>E180</f>
        <v>14.9</v>
      </c>
      <c r="F179" s="96">
        <f>F180</f>
        <v>31</v>
      </c>
      <c r="G179" s="97">
        <f>G180</f>
        <v>31</v>
      </c>
    </row>
    <row r="180" spans="1:7">
      <c r="A180" s="98" t="s">
        <v>65</v>
      </c>
      <c r="B180" s="94" t="s">
        <v>313</v>
      </c>
      <c r="C180" s="99" t="s">
        <v>66</v>
      </c>
      <c r="D180" s="99">
        <v>900303</v>
      </c>
      <c r="E180" s="96">
        <v>14.9</v>
      </c>
      <c r="F180" s="96">
        <v>31</v>
      </c>
      <c r="G180" s="97">
        <v>31</v>
      </c>
    </row>
    <row r="181" spans="1:7" ht="26.4">
      <c r="A181" s="98" t="s">
        <v>67</v>
      </c>
      <c r="B181" s="94" t="s">
        <v>313</v>
      </c>
      <c r="C181" s="99" t="s">
        <v>68</v>
      </c>
      <c r="D181" s="99"/>
      <c r="E181" s="96">
        <f>E182</f>
        <v>3.1</v>
      </c>
      <c r="F181" s="96">
        <f>F182</f>
        <v>9</v>
      </c>
      <c r="G181" s="97">
        <f>G182</f>
        <v>9</v>
      </c>
    </row>
    <row r="182" spans="1:7" ht="13.35" customHeight="1">
      <c r="A182" s="98" t="s">
        <v>69</v>
      </c>
      <c r="B182" s="94" t="s">
        <v>313</v>
      </c>
      <c r="C182" s="99" t="s">
        <v>70</v>
      </c>
      <c r="D182" s="99">
        <v>900303</v>
      </c>
      <c r="E182" s="96">
        <v>3.1</v>
      </c>
      <c r="F182" s="96">
        <v>9</v>
      </c>
      <c r="G182" s="97">
        <v>9</v>
      </c>
    </row>
    <row r="183" spans="1:7" ht="52.8">
      <c r="A183" s="98" t="s">
        <v>679</v>
      </c>
      <c r="B183" s="94" t="s">
        <v>678</v>
      </c>
      <c r="C183" s="99"/>
      <c r="D183" s="99"/>
      <c r="E183" s="96">
        <f>E184</f>
        <v>35816.5</v>
      </c>
      <c r="F183" s="96">
        <f>F184</f>
        <v>39908.899999999994</v>
      </c>
      <c r="G183" s="97">
        <f>G184</f>
        <v>39060.699999999997</v>
      </c>
    </row>
    <row r="184" spans="1:7" ht="13.35" customHeight="1">
      <c r="A184" s="98" t="s">
        <v>73</v>
      </c>
      <c r="B184" s="94" t="s">
        <v>678</v>
      </c>
      <c r="C184" s="99">
        <v>200</v>
      </c>
      <c r="D184" s="99"/>
      <c r="E184" s="96">
        <f>E186+E187+E185</f>
        <v>35816.5</v>
      </c>
      <c r="F184" s="96">
        <f>F186+F187+F185</f>
        <v>39908.899999999994</v>
      </c>
      <c r="G184" s="97">
        <f>G186+G187+G185</f>
        <v>39060.699999999997</v>
      </c>
    </row>
    <row r="185" spans="1:7" ht="26.4">
      <c r="A185" s="98" t="s">
        <v>75</v>
      </c>
      <c r="B185" s="94" t="s">
        <v>678</v>
      </c>
      <c r="C185" s="99">
        <v>240</v>
      </c>
      <c r="D185" s="99">
        <v>900202</v>
      </c>
      <c r="E185" s="118">
        <v>19699.099999999999</v>
      </c>
      <c r="F185" s="118">
        <v>20752.599999999999</v>
      </c>
      <c r="G185" s="97">
        <v>19530.3</v>
      </c>
    </row>
    <row r="186" spans="1:7" ht="26.4">
      <c r="A186" s="98" t="s">
        <v>75</v>
      </c>
      <c r="B186" s="94" t="s">
        <v>678</v>
      </c>
      <c r="C186" s="99">
        <v>240</v>
      </c>
      <c r="D186" s="99">
        <v>900302</v>
      </c>
      <c r="E186" s="118">
        <v>12535.8</v>
      </c>
      <c r="F186" s="118">
        <v>15165.4</v>
      </c>
      <c r="G186" s="97">
        <v>15624.3</v>
      </c>
    </row>
    <row r="187" spans="1:7" ht="26.4">
      <c r="A187" s="98" t="s">
        <v>75</v>
      </c>
      <c r="B187" s="94" t="s">
        <v>678</v>
      </c>
      <c r="C187" s="99">
        <v>240</v>
      </c>
      <c r="D187" s="99">
        <v>900100</v>
      </c>
      <c r="E187" s="118">
        <v>3581.6</v>
      </c>
      <c r="F187" s="118">
        <v>3990.9</v>
      </c>
      <c r="G187" s="97">
        <v>3906.1</v>
      </c>
    </row>
    <row r="188" spans="1:7" ht="52.8">
      <c r="A188" s="91" t="s">
        <v>155</v>
      </c>
      <c r="B188" s="92" t="s">
        <v>493</v>
      </c>
      <c r="C188" s="82"/>
      <c r="D188" s="82"/>
      <c r="E188" s="87">
        <f>E194+E189</f>
        <v>14865</v>
      </c>
      <c r="F188" s="87">
        <f>F194+F189</f>
        <v>10146.6</v>
      </c>
      <c r="G188" s="88">
        <f>G194+G189</f>
        <v>10146.6</v>
      </c>
    </row>
    <row r="189" spans="1:7" ht="59.85" customHeight="1">
      <c r="A189" s="93" t="s">
        <v>552</v>
      </c>
      <c r="B189" s="99" t="s">
        <v>553</v>
      </c>
      <c r="C189" s="99"/>
      <c r="D189" s="99"/>
      <c r="E189" s="96">
        <f>E190+E192</f>
        <v>4381</v>
      </c>
      <c r="F189" s="96">
        <f>F190+F192</f>
        <v>5259</v>
      </c>
      <c r="G189" s="97">
        <f>G190+G192</f>
        <v>5259</v>
      </c>
    </row>
    <row r="190" spans="1:7" ht="13.35" customHeight="1">
      <c r="A190" s="98" t="s">
        <v>73</v>
      </c>
      <c r="B190" s="99" t="s">
        <v>553</v>
      </c>
      <c r="C190" s="99">
        <v>200</v>
      </c>
      <c r="D190" s="99"/>
      <c r="E190" s="96">
        <f>E191</f>
        <v>303.89999999999998</v>
      </c>
      <c r="F190" s="96">
        <f>F191</f>
        <v>445.8</v>
      </c>
      <c r="G190" s="97">
        <f>G191</f>
        <v>445.8</v>
      </c>
    </row>
    <row r="191" spans="1:7" ht="26.4">
      <c r="A191" s="98" t="s">
        <v>75</v>
      </c>
      <c r="B191" s="99" t="s">
        <v>553</v>
      </c>
      <c r="C191" s="99">
        <v>240</v>
      </c>
      <c r="D191" s="99">
        <v>900303</v>
      </c>
      <c r="E191" s="96">
        <v>303.89999999999998</v>
      </c>
      <c r="F191" s="96">
        <v>445.8</v>
      </c>
      <c r="G191" s="97">
        <v>445.8</v>
      </c>
    </row>
    <row r="192" spans="1:7" ht="26.4">
      <c r="A192" s="98" t="s">
        <v>67</v>
      </c>
      <c r="B192" s="99" t="s">
        <v>553</v>
      </c>
      <c r="C192" s="99" t="s">
        <v>68</v>
      </c>
      <c r="D192" s="99"/>
      <c r="E192" s="96">
        <f>E193</f>
        <v>4077.1</v>
      </c>
      <c r="F192" s="96">
        <f>F193</f>
        <v>4813.2</v>
      </c>
      <c r="G192" s="97">
        <f>G193</f>
        <v>4813.2</v>
      </c>
    </row>
    <row r="193" spans="1:7" ht="13.35" customHeight="1">
      <c r="A193" s="98" t="s">
        <v>69</v>
      </c>
      <c r="B193" s="99" t="s">
        <v>553</v>
      </c>
      <c r="C193" s="99" t="s">
        <v>70</v>
      </c>
      <c r="D193" s="99">
        <v>900303</v>
      </c>
      <c r="E193" s="96">
        <v>4077.1</v>
      </c>
      <c r="F193" s="96">
        <v>4813.2</v>
      </c>
      <c r="G193" s="97">
        <v>4813.2</v>
      </c>
    </row>
    <row r="194" spans="1:7" ht="26.4">
      <c r="A194" s="111" t="s">
        <v>148</v>
      </c>
      <c r="B194" s="94" t="s">
        <v>494</v>
      </c>
      <c r="C194" s="99"/>
      <c r="D194" s="99"/>
      <c r="E194" s="96">
        <f t="shared" ref="E194:G195" si="23">E195</f>
        <v>10484</v>
      </c>
      <c r="F194" s="96">
        <f t="shared" si="23"/>
        <v>4887.6000000000004</v>
      </c>
      <c r="G194" s="97">
        <f t="shared" si="23"/>
        <v>4887.6000000000004</v>
      </c>
    </row>
    <row r="195" spans="1:7" ht="26.4">
      <c r="A195" s="98" t="s">
        <v>67</v>
      </c>
      <c r="B195" s="94" t="s">
        <v>494</v>
      </c>
      <c r="C195" s="99" t="s">
        <v>68</v>
      </c>
      <c r="D195" s="99"/>
      <c r="E195" s="96">
        <f>E196</f>
        <v>10484</v>
      </c>
      <c r="F195" s="96">
        <f t="shared" si="23"/>
        <v>4887.6000000000004</v>
      </c>
      <c r="G195" s="97">
        <f t="shared" si="23"/>
        <v>4887.6000000000004</v>
      </c>
    </row>
    <row r="196" spans="1:7" ht="13.35" customHeight="1">
      <c r="A196" s="98" t="s">
        <v>69</v>
      </c>
      <c r="B196" s="94" t="s">
        <v>494</v>
      </c>
      <c r="C196" s="99" t="s">
        <v>70</v>
      </c>
      <c r="D196" s="99">
        <v>900100</v>
      </c>
      <c r="E196" s="96">
        <v>10484</v>
      </c>
      <c r="F196" s="96">
        <v>4887.6000000000004</v>
      </c>
      <c r="G196" s="97">
        <v>4887.6000000000004</v>
      </c>
    </row>
    <row r="197" spans="1:7">
      <c r="A197" s="89" t="s">
        <v>594</v>
      </c>
      <c r="B197" s="92" t="s">
        <v>595</v>
      </c>
      <c r="C197" s="116"/>
      <c r="D197" s="99"/>
      <c r="E197" s="87">
        <f>E205+E201+E198</f>
        <v>54107.7</v>
      </c>
      <c r="F197" s="87">
        <f>F205+F201+F198</f>
        <v>53908</v>
      </c>
      <c r="G197" s="88">
        <f>G205+G201+G198</f>
        <v>53992</v>
      </c>
    </row>
    <row r="198" spans="1:7" ht="66.599999999999994" customHeight="1">
      <c r="A198" s="98" t="s">
        <v>646</v>
      </c>
      <c r="B198" s="94" t="s">
        <v>647</v>
      </c>
      <c r="C198" s="116"/>
      <c r="D198" s="99"/>
      <c r="E198" s="96">
        <f t="shared" ref="E198:G199" si="24">E199</f>
        <v>848.2</v>
      </c>
      <c r="F198" s="96">
        <f t="shared" si="24"/>
        <v>0</v>
      </c>
      <c r="G198" s="97">
        <f t="shared" si="24"/>
        <v>0</v>
      </c>
    </row>
    <row r="199" spans="1:7" ht="26.4">
      <c r="A199" s="98" t="s">
        <v>67</v>
      </c>
      <c r="B199" s="94" t="s">
        <v>647</v>
      </c>
      <c r="C199" s="99" t="s">
        <v>68</v>
      </c>
      <c r="D199" s="99"/>
      <c r="E199" s="96">
        <f t="shared" si="24"/>
        <v>848.2</v>
      </c>
      <c r="F199" s="96">
        <f t="shared" si="24"/>
        <v>0</v>
      </c>
      <c r="G199" s="97">
        <f t="shared" si="24"/>
        <v>0</v>
      </c>
    </row>
    <row r="200" spans="1:7">
      <c r="A200" s="98" t="s">
        <v>69</v>
      </c>
      <c r="B200" s="94" t="s">
        <v>647</v>
      </c>
      <c r="C200" s="99" t="s">
        <v>70</v>
      </c>
      <c r="D200" s="99">
        <v>900204</v>
      </c>
      <c r="E200" s="96">
        <v>848.2</v>
      </c>
      <c r="F200" s="96">
        <v>0</v>
      </c>
      <c r="G200" s="97">
        <v>0</v>
      </c>
    </row>
    <row r="201" spans="1:7" ht="39.6">
      <c r="A201" s="98" t="s">
        <v>596</v>
      </c>
      <c r="B201" s="94" t="s">
        <v>597</v>
      </c>
      <c r="C201" s="116"/>
      <c r="D201" s="99"/>
      <c r="E201" s="96">
        <f>E202</f>
        <v>4621.5</v>
      </c>
      <c r="F201" s="96">
        <f>F202</f>
        <v>4692</v>
      </c>
      <c r="G201" s="97">
        <f>G202</f>
        <v>4776</v>
      </c>
    </row>
    <row r="202" spans="1:7" ht="26.4">
      <c r="A202" s="98" t="s">
        <v>67</v>
      </c>
      <c r="B202" s="94" t="s">
        <v>597</v>
      </c>
      <c r="C202" s="99" t="s">
        <v>68</v>
      </c>
      <c r="D202" s="99"/>
      <c r="E202" s="96">
        <f>E204+E203</f>
        <v>4621.5</v>
      </c>
      <c r="F202" s="96">
        <f>F204+F203</f>
        <v>4692</v>
      </c>
      <c r="G202" s="97">
        <f>G204+G203</f>
        <v>4776</v>
      </c>
    </row>
    <row r="203" spans="1:7">
      <c r="A203" s="98" t="s">
        <v>69</v>
      </c>
      <c r="B203" s="94" t="s">
        <v>597</v>
      </c>
      <c r="C203" s="99" t="s">
        <v>70</v>
      </c>
      <c r="D203" s="99">
        <v>900204</v>
      </c>
      <c r="E203" s="96">
        <v>3419.9</v>
      </c>
      <c r="F203" s="96">
        <v>3284.2</v>
      </c>
      <c r="G203" s="97">
        <v>3152.2</v>
      </c>
    </row>
    <row r="204" spans="1:7">
      <c r="A204" s="98" t="s">
        <v>69</v>
      </c>
      <c r="B204" s="94" t="s">
        <v>597</v>
      </c>
      <c r="C204" s="99" t="s">
        <v>70</v>
      </c>
      <c r="D204" s="99">
        <v>900304</v>
      </c>
      <c r="E204" s="96">
        <v>1201.5999999999999</v>
      </c>
      <c r="F204" s="96">
        <v>1407.8</v>
      </c>
      <c r="G204" s="97">
        <v>1623.8</v>
      </c>
    </row>
    <row r="205" spans="1:7" ht="52.8">
      <c r="A205" s="98" t="s">
        <v>592</v>
      </c>
      <c r="B205" s="94" t="s">
        <v>593</v>
      </c>
      <c r="C205" s="99"/>
      <c r="D205" s="99"/>
      <c r="E205" s="96">
        <f>E206+E208</f>
        <v>48638</v>
      </c>
      <c r="F205" s="96">
        <f>F206+F208</f>
        <v>49216</v>
      </c>
      <c r="G205" s="97">
        <f>G206+G208</f>
        <v>49216</v>
      </c>
    </row>
    <row r="206" spans="1:7" ht="39.6">
      <c r="A206" s="98" t="s">
        <v>78</v>
      </c>
      <c r="B206" s="94" t="s">
        <v>593</v>
      </c>
      <c r="C206" s="99" t="s">
        <v>79</v>
      </c>
      <c r="D206" s="99"/>
      <c r="E206" s="96">
        <f>E207</f>
        <v>1927</v>
      </c>
      <c r="F206" s="96">
        <f>F207</f>
        <v>1875</v>
      </c>
      <c r="G206" s="97">
        <f>G207</f>
        <v>1875</v>
      </c>
    </row>
    <row r="207" spans="1:7" ht="13.35" customHeight="1">
      <c r="A207" s="98" t="s">
        <v>83</v>
      </c>
      <c r="B207" s="94" t="s">
        <v>593</v>
      </c>
      <c r="C207" s="99" t="s">
        <v>84</v>
      </c>
      <c r="D207" s="99">
        <v>900204</v>
      </c>
      <c r="E207" s="96">
        <v>1927</v>
      </c>
      <c r="F207" s="96">
        <v>1875</v>
      </c>
      <c r="G207" s="97">
        <v>1875</v>
      </c>
    </row>
    <row r="208" spans="1:7" ht="13.35" customHeight="1">
      <c r="A208" s="98" t="s">
        <v>67</v>
      </c>
      <c r="B208" s="94" t="s">
        <v>593</v>
      </c>
      <c r="C208" s="99" t="s">
        <v>68</v>
      </c>
      <c r="D208" s="99"/>
      <c r="E208" s="96">
        <f>E209</f>
        <v>46711</v>
      </c>
      <c r="F208" s="96">
        <f>F209</f>
        <v>47341</v>
      </c>
      <c r="G208" s="97">
        <f>G209</f>
        <v>47341</v>
      </c>
    </row>
    <row r="209" spans="1:7" ht="13.35" customHeight="1">
      <c r="A209" s="98" t="s">
        <v>69</v>
      </c>
      <c r="B209" s="94" t="s">
        <v>593</v>
      </c>
      <c r="C209" s="99" t="s">
        <v>70</v>
      </c>
      <c r="D209" s="99">
        <v>900204</v>
      </c>
      <c r="E209" s="96">
        <v>46711</v>
      </c>
      <c r="F209" s="96">
        <v>47341</v>
      </c>
      <c r="G209" s="97">
        <v>47341</v>
      </c>
    </row>
    <row r="210" spans="1:7" ht="29.85" customHeight="1">
      <c r="A210" s="91" t="s">
        <v>360</v>
      </c>
      <c r="B210" s="92" t="s">
        <v>131</v>
      </c>
      <c r="C210" s="101"/>
      <c r="D210" s="101"/>
      <c r="E210" s="87">
        <f>E211+E215+E235+E231</f>
        <v>99339</v>
      </c>
      <c r="F210" s="87">
        <f>F211+F215+F235+F231</f>
        <v>94645.8</v>
      </c>
      <c r="G210" s="88">
        <f>G211+G215+G235+G231</f>
        <v>95245.8</v>
      </c>
    </row>
    <row r="211" spans="1:7" ht="39.6">
      <c r="A211" s="91" t="s">
        <v>373</v>
      </c>
      <c r="B211" s="92" t="s">
        <v>374</v>
      </c>
      <c r="C211" s="101"/>
      <c r="D211" s="101"/>
      <c r="E211" s="87">
        <f>E212</f>
        <v>1150</v>
      </c>
      <c r="F211" s="87">
        <f t="shared" ref="F211:G213" si="25">F212</f>
        <v>0</v>
      </c>
      <c r="G211" s="88">
        <f t="shared" si="25"/>
        <v>600</v>
      </c>
    </row>
    <row r="212" spans="1:7">
      <c r="A212" s="93" t="s">
        <v>147</v>
      </c>
      <c r="B212" s="94" t="s">
        <v>375</v>
      </c>
      <c r="C212" s="101"/>
      <c r="D212" s="101"/>
      <c r="E212" s="96">
        <f>E213</f>
        <v>1150</v>
      </c>
      <c r="F212" s="96">
        <f t="shared" si="25"/>
        <v>0</v>
      </c>
      <c r="G212" s="97">
        <f t="shared" si="25"/>
        <v>600</v>
      </c>
    </row>
    <row r="213" spans="1:7">
      <c r="A213" s="98" t="s">
        <v>63</v>
      </c>
      <c r="B213" s="94" t="s">
        <v>375</v>
      </c>
      <c r="C213" s="112">
        <v>300</v>
      </c>
      <c r="D213" s="101"/>
      <c r="E213" s="96">
        <f>E214</f>
        <v>1150</v>
      </c>
      <c r="F213" s="96">
        <f t="shared" si="25"/>
        <v>0</v>
      </c>
      <c r="G213" s="97">
        <f t="shared" si="25"/>
        <v>600</v>
      </c>
    </row>
    <row r="214" spans="1:7">
      <c r="A214" s="111" t="s">
        <v>491</v>
      </c>
      <c r="B214" s="94" t="s">
        <v>375</v>
      </c>
      <c r="C214" s="112">
        <v>340</v>
      </c>
      <c r="D214" s="99">
        <v>900100</v>
      </c>
      <c r="E214" s="96">
        <v>1150</v>
      </c>
      <c r="F214" s="96">
        <v>0</v>
      </c>
      <c r="G214" s="97">
        <v>600</v>
      </c>
    </row>
    <row r="215" spans="1:7" ht="26.4">
      <c r="A215" s="91" t="s">
        <v>377</v>
      </c>
      <c r="B215" s="92" t="s">
        <v>376</v>
      </c>
      <c r="C215" s="101"/>
      <c r="D215" s="101"/>
      <c r="E215" s="87">
        <f>E216+E222+E225+E219+E228</f>
        <v>70754.600000000006</v>
      </c>
      <c r="F215" s="87">
        <f t="shared" ref="F215:G215" si="26">F216+F222+F225+F219+F228</f>
        <v>70413.5</v>
      </c>
      <c r="G215" s="87">
        <f t="shared" si="26"/>
        <v>70413.5</v>
      </c>
    </row>
    <row r="216" spans="1:7" ht="26.4">
      <c r="A216" s="111" t="s">
        <v>149</v>
      </c>
      <c r="B216" s="94" t="s">
        <v>483</v>
      </c>
      <c r="C216" s="116"/>
      <c r="D216" s="116"/>
      <c r="E216" s="96">
        <f t="shared" ref="E216:G217" si="27">E217</f>
        <v>55906.7</v>
      </c>
      <c r="F216" s="96">
        <f t="shared" si="27"/>
        <v>59083.7</v>
      </c>
      <c r="G216" s="97">
        <f t="shared" si="27"/>
        <v>59083.7</v>
      </c>
    </row>
    <row r="217" spans="1:7" ht="26.4">
      <c r="A217" s="98" t="s">
        <v>67</v>
      </c>
      <c r="B217" s="94" t="s">
        <v>483</v>
      </c>
      <c r="C217" s="99" t="s">
        <v>68</v>
      </c>
      <c r="D217" s="99"/>
      <c r="E217" s="96">
        <f t="shared" si="27"/>
        <v>55906.7</v>
      </c>
      <c r="F217" s="96">
        <f t="shared" si="27"/>
        <v>59083.7</v>
      </c>
      <c r="G217" s="97">
        <f t="shared" si="27"/>
        <v>59083.7</v>
      </c>
    </row>
    <row r="218" spans="1:7">
      <c r="A218" s="98" t="s">
        <v>71</v>
      </c>
      <c r="B218" s="94" t="s">
        <v>483</v>
      </c>
      <c r="C218" s="99" t="s">
        <v>72</v>
      </c>
      <c r="D218" s="99">
        <v>900100</v>
      </c>
      <c r="E218" s="96">
        <v>55906.7</v>
      </c>
      <c r="F218" s="96">
        <v>59083.7</v>
      </c>
      <c r="G218" s="97">
        <v>59083.7</v>
      </c>
    </row>
    <row r="219" spans="1:7" ht="39.6">
      <c r="A219" s="98" t="s">
        <v>713</v>
      </c>
      <c r="B219" s="94" t="s">
        <v>714</v>
      </c>
      <c r="C219" s="99"/>
      <c r="D219" s="99"/>
      <c r="E219" s="96">
        <f>E220</f>
        <v>160</v>
      </c>
      <c r="F219" s="96">
        <f>F220</f>
        <v>0</v>
      </c>
      <c r="G219" s="97">
        <f>G220</f>
        <v>0</v>
      </c>
    </row>
    <row r="220" spans="1:7" ht="26.4">
      <c r="A220" s="98" t="s">
        <v>67</v>
      </c>
      <c r="B220" s="94" t="s">
        <v>714</v>
      </c>
      <c r="C220" s="99" t="s">
        <v>68</v>
      </c>
      <c r="D220" s="99"/>
      <c r="E220" s="96">
        <f>E221</f>
        <v>160</v>
      </c>
      <c r="F220" s="96">
        <v>0</v>
      </c>
      <c r="G220" s="97">
        <v>0</v>
      </c>
    </row>
    <row r="221" spans="1:7">
      <c r="A221" s="98" t="s">
        <v>71</v>
      </c>
      <c r="B221" s="94" t="s">
        <v>714</v>
      </c>
      <c r="C221" s="99" t="s">
        <v>72</v>
      </c>
      <c r="D221" s="99">
        <v>900100</v>
      </c>
      <c r="E221" s="96">
        <v>160</v>
      </c>
      <c r="F221" s="96">
        <v>0</v>
      </c>
      <c r="G221" s="97">
        <v>0</v>
      </c>
    </row>
    <row r="222" spans="1:7" ht="39.6">
      <c r="A222" s="111" t="s">
        <v>486</v>
      </c>
      <c r="B222" s="94" t="s">
        <v>484</v>
      </c>
      <c r="C222" s="116"/>
      <c r="D222" s="116"/>
      <c r="E222" s="96">
        <f t="shared" ref="E222:G223" si="28">E223</f>
        <v>7118.3</v>
      </c>
      <c r="F222" s="96">
        <f t="shared" si="28"/>
        <v>8209.1</v>
      </c>
      <c r="G222" s="97">
        <f t="shared" si="28"/>
        <v>8209.1</v>
      </c>
    </row>
    <row r="223" spans="1:7" ht="26.4">
      <c r="A223" s="98" t="s">
        <v>67</v>
      </c>
      <c r="B223" s="94" t="s">
        <v>484</v>
      </c>
      <c r="C223" s="99" t="s">
        <v>68</v>
      </c>
      <c r="D223" s="99"/>
      <c r="E223" s="96">
        <f t="shared" si="28"/>
        <v>7118.3</v>
      </c>
      <c r="F223" s="96">
        <f t="shared" si="28"/>
        <v>8209.1</v>
      </c>
      <c r="G223" s="97">
        <f t="shared" si="28"/>
        <v>8209.1</v>
      </c>
    </row>
    <row r="224" spans="1:7">
      <c r="A224" s="98" t="s">
        <v>71</v>
      </c>
      <c r="B224" s="94" t="s">
        <v>484</v>
      </c>
      <c r="C224" s="99" t="s">
        <v>72</v>
      </c>
      <c r="D224" s="99">
        <v>900100</v>
      </c>
      <c r="E224" s="96">
        <v>7118.3</v>
      </c>
      <c r="F224" s="96">
        <v>8209.1</v>
      </c>
      <c r="G224" s="97">
        <v>8209.1</v>
      </c>
    </row>
    <row r="225" spans="1:7" ht="39.6">
      <c r="A225" s="111" t="s">
        <v>487</v>
      </c>
      <c r="B225" s="94" t="s">
        <v>485</v>
      </c>
      <c r="C225" s="116"/>
      <c r="D225" s="116"/>
      <c r="E225" s="96">
        <f t="shared" ref="E225:G229" si="29">E226</f>
        <v>3908.6</v>
      </c>
      <c r="F225" s="96">
        <f t="shared" si="29"/>
        <v>3120.7</v>
      </c>
      <c r="G225" s="97">
        <f t="shared" si="29"/>
        <v>3120.7</v>
      </c>
    </row>
    <row r="226" spans="1:7" ht="26.4">
      <c r="A226" s="98" t="s">
        <v>67</v>
      </c>
      <c r="B226" s="94" t="s">
        <v>485</v>
      </c>
      <c r="C226" s="99" t="s">
        <v>68</v>
      </c>
      <c r="D226" s="99"/>
      <c r="E226" s="96">
        <f t="shared" si="29"/>
        <v>3908.6</v>
      </c>
      <c r="F226" s="96">
        <f t="shared" si="29"/>
        <v>3120.7</v>
      </c>
      <c r="G226" s="97">
        <f t="shared" si="29"/>
        <v>3120.7</v>
      </c>
    </row>
    <row r="227" spans="1:7">
      <c r="A227" s="98" t="s">
        <v>71</v>
      </c>
      <c r="B227" s="94" t="s">
        <v>485</v>
      </c>
      <c r="C227" s="99" t="s">
        <v>72</v>
      </c>
      <c r="D227" s="99">
        <v>900100</v>
      </c>
      <c r="E227" s="96">
        <v>3908.6</v>
      </c>
      <c r="F227" s="96">
        <v>3120.7</v>
      </c>
      <c r="G227" s="97">
        <v>3120.7</v>
      </c>
    </row>
    <row r="228" spans="1:7" ht="26.4">
      <c r="A228" s="98" t="s">
        <v>789</v>
      </c>
      <c r="B228" s="94" t="s">
        <v>790</v>
      </c>
      <c r="C228" s="116"/>
      <c r="D228" s="116"/>
      <c r="E228" s="96">
        <f t="shared" si="29"/>
        <v>3661</v>
      </c>
      <c r="F228" s="96">
        <f t="shared" si="29"/>
        <v>0</v>
      </c>
      <c r="G228" s="97">
        <f t="shared" si="29"/>
        <v>0</v>
      </c>
    </row>
    <row r="229" spans="1:7" ht="26.4">
      <c r="A229" s="98" t="s">
        <v>67</v>
      </c>
      <c r="B229" s="94" t="s">
        <v>790</v>
      </c>
      <c r="C229" s="99" t="s">
        <v>68</v>
      </c>
      <c r="D229" s="99"/>
      <c r="E229" s="96">
        <f t="shared" si="29"/>
        <v>3661</v>
      </c>
      <c r="F229" s="96">
        <f t="shared" si="29"/>
        <v>0</v>
      </c>
      <c r="G229" s="97">
        <f t="shared" si="29"/>
        <v>0</v>
      </c>
    </row>
    <row r="230" spans="1:7">
      <c r="A230" s="98" t="s">
        <v>71</v>
      </c>
      <c r="B230" s="94" t="s">
        <v>790</v>
      </c>
      <c r="C230" s="99" t="s">
        <v>72</v>
      </c>
      <c r="D230" s="99">
        <v>900304</v>
      </c>
      <c r="E230" s="96">
        <v>3661</v>
      </c>
      <c r="F230" s="96">
        <v>0</v>
      </c>
      <c r="G230" s="97">
        <v>0</v>
      </c>
    </row>
    <row r="231" spans="1:7" ht="26.4">
      <c r="A231" s="89" t="s">
        <v>733</v>
      </c>
      <c r="B231" s="92" t="s">
        <v>734</v>
      </c>
      <c r="C231" s="82"/>
      <c r="D231" s="82"/>
      <c r="E231" s="87">
        <f>E232</f>
        <v>260</v>
      </c>
      <c r="F231" s="87">
        <f t="shared" ref="F231:G233" si="30">F232</f>
        <v>0</v>
      </c>
      <c r="G231" s="88">
        <f t="shared" si="30"/>
        <v>0</v>
      </c>
    </row>
    <row r="232" spans="1:7" ht="39.6">
      <c r="A232" s="98" t="s">
        <v>735</v>
      </c>
      <c r="B232" s="94" t="s">
        <v>736</v>
      </c>
      <c r="C232" s="99"/>
      <c r="D232" s="99"/>
      <c r="E232" s="96">
        <f>E233</f>
        <v>260</v>
      </c>
      <c r="F232" s="96">
        <f t="shared" si="30"/>
        <v>0</v>
      </c>
      <c r="G232" s="97">
        <f t="shared" si="30"/>
        <v>0</v>
      </c>
    </row>
    <row r="233" spans="1:7" ht="26.4">
      <c r="A233" s="98" t="s">
        <v>67</v>
      </c>
      <c r="B233" s="94" t="s">
        <v>736</v>
      </c>
      <c r="C233" s="99" t="s">
        <v>68</v>
      </c>
      <c r="D233" s="99"/>
      <c r="E233" s="96">
        <f>E234</f>
        <v>260</v>
      </c>
      <c r="F233" s="96">
        <f t="shared" si="30"/>
        <v>0</v>
      </c>
      <c r="G233" s="97">
        <f t="shared" si="30"/>
        <v>0</v>
      </c>
    </row>
    <row r="234" spans="1:7">
      <c r="A234" s="98" t="s">
        <v>69</v>
      </c>
      <c r="B234" s="94" t="s">
        <v>736</v>
      </c>
      <c r="C234" s="99" t="s">
        <v>70</v>
      </c>
      <c r="D234" s="99">
        <v>900304</v>
      </c>
      <c r="E234" s="96">
        <v>260</v>
      </c>
      <c r="F234" s="96">
        <v>0</v>
      </c>
      <c r="G234" s="97">
        <v>0</v>
      </c>
    </row>
    <row r="235" spans="1:7" ht="26.4">
      <c r="A235" s="91" t="s">
        <v>271</v>
      </c>
      <c r="B235" s="92" t="s">
        <v>481</v>
      </c>
      <c r="C235" s="82"/>
      <c r="D235" s="82"/>
      <c r="E235" s="87">
        <f>E236</f>
        <v>27174.399999999998</v>
      </c>
      <c r="F235" s="87">
        <f t="shared" ref="F235:G236" si="31">F236</f>
        <v>24232.3</v>
      </c>
      <c r="G235" s="87">
        <f t="shared" si="31"/>
        <v>24232.3</v>
      </c>
    </row>
    <row r="236" spans="1:7" ht="31.5" customHeight="1">
      <c r="A236" s="119" t="s">
        <v>272</v>
      </c>
      <c r="B236" s="94" t="s">
        <v>482</v>
      </c>
      <c r="C236" s="99"/>
      <c r="D236" s="99"/>
      <c r="E236" s="96">
        <f>E237</f>
        <v>27174.399999999998</v>
      </c>
      <c r="F236" s="96">
        <f t="shared" si="31"/>
        <v>24232.3</v>
      </c>
      <c r="G236" s="96">
        <f t="shared" si="31"/>
        <v>24232.3</v>
      </c>
    </row>
    <row r="237" spans="1:7" ht="30" customHeight="1">
      <c r="A237" s="98" t="s">
        <v>67</v>
      </c>
      <c r="B237" s="94" t="s">
        <v>482</v>
      </c>
      <c r="C237" s="99" t="s">
        <v>68</v>
      </c>
      <c r="D237" s="99"/>
      <c r="E237" s="96">
        <f>E238+E239</f>
        <v>27174.399999999998</v>
      </c>
      <c r="F237" s="96">
        <f t="shared" ref="F237:G237" si="32">F238+F239</f>
        <v>24232.3</v>
      </c>
      <c r="G237" s="96">
        <f t="shared" si="32"/>
        <v>24232.3</v>
      </c>
    </row>
    <row r="238" spans="1:7" ht="13.35" customHeight="1">
      <c r="A238" s="98" t="s">
        <v>69</v>
      </c>
      <c r="B238" s="94" t="s">
        <v>482</v>
      </c>
      <c r="C238" s="99" t="s">
        <v>70</v>
      </c>
      <c r="D238" s="99">
        <v>900100</v>
      </c>
      <c r="E238" s="96">
        <v>1705.1</v>
      </c>
      <c r="F238" s="96">
        <v>1595.8</v>
      </c>
      <c r="G238" s="97">
        <v>1595.8</v>
      </c>
    </row>
    <row r="239" spans="1:7" ht="19.5" customHeight="1">
      <c r="A239" s="98" t="s">
        <v>71</v>
      </c>
      <c r="B239" s="94" t="s">
        <v>482</v>
      </c>
      <c r="C239" s="99" t="s">
        <v>72</v>
      </c>
      <c r="D239" s="99">
        <v>900100</v>
      </c>
      <c r="E239" s="96">
        <v>25469.3</v>
      </c>
      <c r="F239" s="96">
        <v>22636.5</v>
      </c>
      <c r="G239" s="97">
        <v>22636.5</v>
      </c>
    </row>
    <row r="240" spans="1:7">
      <c r="A240" s="91" t="s">
        <v>263</v>
      </c>
      <c r="B240" s="92" t="s">
        <v>361</v>
      </c>
      <c r="C240" s="82"/>
      <c r="D240" s="82"/>
      <c r="E240" s="87">
        <f>E241</f>
        <v>26592.7</v>
      </c>
      <c r="F240" s="87">
        <f>F241</f>
        <v>26647.7</v>
      </c>
      <c r="G240" s="88">
        <f>G241</f>
        <v>26798.9</v>
      </c>
    </row>
    <row r="241" spans="1:7" ht="26.4">
      <c r="A241" s="91" t="s">
        <v>259</v>
      </c>
      <c r="B241" s="92" t="s">
        <v>362</v>
      </c>
      <c r="C241" s="104"/>
      <c r="D241" s="104"/>
      <c r="E241" s="87">
        <f>E242+E247</f>
        <v>26592.7</v>
      </c>
      <c r="F241" s="87">
        <f>F242+F247</f>
        <v>26647.7</v>
      </c>
      <c r="G241" s="88">
        <f>G242+G247</f>
        <v>26798.9</v>
      </c>
    </row>
    <row r="242" spans="1:7">
      <c r="A242" s="93" t="s">
        <v>90</v>
      </c>
      <c r="B242" s="94" t="s">
        <v>363</v>
      </c>
      <c r="C242" s="116"/>
      <c r="D242" s="116"/>
      <c r="E242" s="96">
        <f>E243+E245</f>
        <v>14193.5</v>
      </c>
      <c r="F242" s="96">
        <f>F243+F245</f>
        <v>13910.1</v>
      </c>
      <c r="G242" s="97">
        <f>G243+G245</f>
        <v>14061.3</v>
      </c>
    </row>
    <row r="243" spans="1:7" ht="39.6">
      <c r="A243" s="98" t="s">
        <v>78</v>
      </c>
      <c r="B243" s="94" t="s">
        <v>363</v>
      </c>
      <c r="C243" s="99" t="s">
        <v>79</v>
      </c>
      <c r="D243" s="99"/>
      <c r="E243" s="96">
        <f>E244</f>
        <v>13641.7</v>
      </c>
      <c r="F243" s="96">
        <f>F244</f>
        <v>13508.5</v>
      </c>
      <c r="G243" s="97">
        <f>G244</f>
        <v>13508.5</v>
      </c>
    </row>
    <row r="244" spans="1:7">
      <c r="A244" s="98" t="s">
        <v>80</v>
      </c>
      <c r="B244" s="94" t="s">
        <v>363</v>
      </c>
      <c r="C244" s="99" t="s">
        <v>81</v>
      </c>
      <c r="D244" s="99">
        <v>900100</v>
      </c>
      <c r="E244" s="96">
        <v>13641.7</v>
      </c>
      <c r="F244" s="96">
        <v>13508.5</v>
      </c>
      <c r="G244" s="97">
        <v>13508.5</v>
      </c>
    </row>
    <row r="245" spans="1:7" ht="13.35" customHeight="1">
      <c r="A245" s="98" t="s">
        <v>73</v>
      </c>
      <c r="B245" s="94" t="s">
        <v>363</v>
      </c>
      <c r="C245" s="99" t="s">
        <v>74</v>
      </c>
      <c r="D245" s="99"/>
      <c r="E245" s="96">
        <f>E246</f>
        <v>551.79999999999995</v>
      </c>
      <c r="F245" s="96">
        <f>F246</f>
        <v>401.6</v>
      </c>
      <c r="G245" s="97">
        <f>G246</f>
        <v>552.79999999999995</v>
      </c>
    </row>
    <row r="246" spans="1:7" ht="26.4">
      <c r="A246" s="98" t="s">
        <v>75</v>
      </c>
      <c r="B246" s="94" t="s">
        <v>363</v>
      </c>
      <c r="C246" s="99" t="s">
        <v>76</v>
      </c>
      <c r="D246" s="99">
        <v>900100</v>
      </c>
      <c r="E246" s="96">
        <v>551.79999999999995</v>
      </c>
      <c r="F246" s="96">
        <v>401.6</v>
      </c>
      <c r="G246" s="97">
        <v>552.79999999999995</v>
      </c>
    </row>
    <row r="247" spans="1:7">
      <c r="A247" s="93" t="s">
        <v>364</v>
      </c>
      <c r="B247" s="94" t="s">
        <v>365</v>
      </c>
      <c r="C247" s="104"/>
      <c r="D247" s="104"/>
      <c r="E247" s="96">
        <f t="shared" ref="E247:G248" si="33">E248</f>
        <v>12399.2</v>
      </c>
      <c r="F247" s="96">
        <f t="shared" si="33"/>
        <v>12737.6</v>
      </c>
      <c r="G247" s="97">
        <f t="shared" si="33"/>
        <v>12737.6</v>
      </c>
    </row>
    <row r="248" spans="1:7" ht="26.4">
      <c r="A248" s="98" t="s">
        <v>67</v>
      </c>
      <c r="B248" s="94" t="s">
        <v>365</v>
      </c>
      <c r="C248" s="99" t="s">
        <v>68</v>
      </c>
      <c r="D248" s="99"/>
      <c r="E248" s="96">
        <f t="shared" si="33"/>
        <v>12399.2</v>
      </c>
      <c r="F248" s="96">
        <f t="shared" si="33"/>
        <v>12737.6</v>
      </c>
      <c r="G248" s="97">
        <f t="shared" si="33"/>
        <v>12737.6</v>
      </c>
    </row>
    <row r="249" spans="1:7" ht="13.35" customHeight="1">
      <c r="A249" s="98" t="s">
        <v>69</v>
      </c>
      <c r="B249" s="94" t="s">
        <v>365</v>
      </c>
      <c r="C249" s="99" t="s">
        <v>70</v>
      </c>
      <c r="D249" s="99">
        <v>900100</v>
      </c>
      <c r="E249" s="96">
        <v>12399.2</v>
      </c>
      <c r="F249" s="96">
        <v>12737.6</v>
      </c>
      <c r="G249" s="97">
        <v>12737.6</v>
      </c>
    </row>
    <row r="250" spans="1:7" ht="24" customHeight="1">
      <c r="A250" s="120" t="s">
        <v>367</v>
      </c>
      <c r="B250" s="92" t="s">
        <v>132</v>
      </c>
      <c r="C250" s="86"/>
      <c r="D250" s="86"/>
      <c r="E250" s="87">
        <f>E251+E262+E285+E278</f>
        <v>31368.400000000001</v>
      </c>
      <c r="F250" s="87">
        <f>F251+F262+F285+F278</f>
        <v>24151.3</v>
      </c>
      <c r="G250" s="88">
        <f>G251+G262+G285+G278</f>
        <v>24235.3</v>
      </c>
    </row>
    <row r="251" spans="1:7" ht="21" customHeight="1">
      <c r="A251" s="120" t="s">
        <v>366</v>
      </c>
      <c r="B251" s="92" t="s">
        <v>133</v>
      </c>
      <c r="C251" s="101"/>
      <c r="D251" s="101"/>
      <c r="E251" s="87">
        <f>E252+E258</f>
        <v>13723</v>
      </c>
      <c r="F251" s="87">
        <f>F252+F258</f>
        <v>12788.3</v>
      </c>
      <c r="G251" s="88">
        <f>G252+G258</f>
        <v>12788.3</v>
      </c>
    </row>
    <row r="252" spans="1:7" ht="28.5" customHeight="1">
      <c r="A252" s="120" t="s">
        <v>719</v>
      </c>
      <c r="B252" s="92" t="s">
        <v>720</v>
      </c>
      <c r="C252" s="82"/>
      <c r="D252" s="82"/>
      <c r="E252" s="87">
        <f>E253</f>
        <v>1068.7</v>
      </c>
      <c r="F252" s="87">
        <f>F253</f>
        <v>0</v>
      </c>
      <c r="G252" s="88">
        <f>G253</f>
        <v>0</v>
      </c>
    </row>
    <row r="253" spans="1:7" ht="28.35" customHeight="1">
      <c r="A253" s="121" t="s">
        <v>707</v>
      </c>
      <c r="B253" s="94" t="s">
        <v>708</v>
      </c>
      <c r="C253" s="101"/>
      <c r="D253" s="101"/>
      <c r="E253" s="96">
        <f>E254+E256</f>
        <v>1068.7</v>
      </c>
      <c r="F253" s="96">
        <f>F254</f>
        <v>0</v>
      </c>
      <c r="G253" s="97">
        <f>G254</f>
        <v>0</v>
      </c>
    </row>
    <row r="254" spans="1:7" ht="17.850000000000001" customHeight="1">
      <c r="A254" s="98" t="s">
        <v>73</v>
      </c>
      <c r="B254" s="94" t="s">
        <v>708</v>
      </c>
      <c r="C254" s="99" t="s">
        <v>74</v>
      </c>
      <c r="D254" s="99"/>
      <c r="E254" s="96">
        <f>E255</f>
        <v>311.7</v>
      </c>
      <c r="F254" s="96">
        <v>0</v>
      </c>
      <c r="G254" s="97">
        <v>0</v>
      </c>
    </row>
    <row r="255" spans="1:7" ht="17.850000000000001" customHeight="1">
      <c r="A255" s="98" t="s">
        <v>75</v>
      </c>
      <c r="B255" s="94" t="s">
        <v>708</v>
      </c>
      <c r="C255" s="99">
        <v>240</v>
      </c>
      <c r="D255" s="99">
        <v>900900</v>
      </c>
      <c r="E255" s="96">
        <v>311.7</v>
      </c>
      <c r="F255" s="96">
        <v>0</v>
      </c>
      <c r="G255" s="97">
        <v>0</v>
      </c>
    </row>
    <row r="256" spans="1:7" ht="17.850000000000001" customHeight="1">
      <c r="A256" s="98" t="s">
        <v>63</v>
      </c>
      <c r="B256" s="94" t="s">
        <v>708</v>
      </c>
      <c r="C256" s="99" t="s">
        <v>64</v>
      </c>
      <c r="D256" s="99"/>
      <c r="E256" s="96">
        <f>E257</f>
        <v>757</v>
      </c>
      <c r="F256" s="96">
        <f>F257</f>
        <v>0</v>
      </c>
      <c r="G256" s="97">
        <f>G257</f>
        <v>0</v>
      </c>
    </row>
    <row r="257" spans="1:7" ht="17.850000000000001" customHeight="1">
      <c r="A257" s="98" t="s">
        <v>65</v>
      </c>
      <c r="B257" s="94" t="s">
        <v>708</v>
      </c>
      <c r="C257" s="99">
        <v>320</v>
      </c>
      <c r="D257" s="99">
        <v>900900</v>
      </c>
      <c r="E257" s="96">
        <v>757</v>
      </c>
      <c r="F257" s="96">
        <v>0</v>
      </c>
      <c r="G257" s="97">
        <v>0</v>
      </c>
    </row>
    <row r="258" spans="1:7" ht="27.6" customHeight="1">
      <c r="A258" s="120" t="s">
        <v>369</v>
      </c>
      <c r="B258" s="92" t="s">
        <v>368</v>
      </c>
      <c r="C258" s="82"/>
      <c r="D258" s="82"/>
      <c r="E258" s="87">
        <f>E259</f>
        <v>12654.3</v>
      </c>
      <c r="F258" s="87">
        <f>F265+F259</f>
        <v>12788.3</v>
      </c>
      <c r="G258" s="88">
        <f>G265+G259</f>
        <v>12788.3</v>
      </c>
    </row>
    <row r="259" spans="1:7" ht="28.5" customHeight="1">
      <c r="A259" s="122" t="s">
        <v>150</v>
      </c>
      <c r="B259" s="94" t="s">
        <v>370</v>
      </c>
      <c r="C259" s="99"/>
      <c r="D259" s="99"/>
      <c r="E259" s="96">
        <f t="shared" ref="E259:G260" si="34">E260</f>
        <v>12654.3</v>
      </c>
      <c r="F259" s="96">
        <f t="shared" si="34"/>
        <v>12788.3</v>
      </c>
      <c r="G259" s="97">
        <f t="shared" si="34"/>
        <v>12788.3</v>
      </c>
    </row>
    <row r="260" spans="1:7" ht="14.25" customHeight="1">
      <c r="A260" s="98" t="s">
        <v>63</v>
      </c>
      <c r="B260" s="94" t="s">
        <v>370</v>
      </c>
      <c r="C260" s="99" t="s">
        <v>64</v>
      </c>
      <c r="D260" s="99"/>
      <c r="E260" s="96">
        <f t="shared" si="34"/>
        <v>12654.3</v>
      </c>
      <c r="F260" s="96">
        <f t="shared" si="34"/>
        <v>12788.3</v>
      </c>
      <c r="G260" s="97">
        <f t="shared" si="34"/>
        <v>12788.3</v>
      </c>
    </row>
    <row r="261" spans="1:7" ht="12.75" customHeight="1">
      <c r="A261" s="98" t="s">
        <v>94</v>
      </c>
      <c r="B261" s="94" t="s">
        <v>370</v>
      </c>
      <c r="C261" s="99">
        <v>310</v>
      </c>
      <c r="D261" s="99">
        <v>900100</v>
      </c>
      <c r="E261" s="96">
        <v>12654.3</v>
      </c>
      <c r="F261" s="96">
        <v>12788.3</v>
      </c>
      <c r="G261" s="97">
        <v>12788.3</v>
      </c>
    </row>
    <row r="262" spans="1:7" ht="19.5" customHeight="1">
      <c r="A262" s="120" t="s">
        <v>371</v>
      </c>
      <c r="B262" s="92" t="s">
        <v>134</v>
      </c>
      <c r="C262" s="101"/>
      <c r="D262" s="101"/>
      <c r="E262" s="87">
        <f>E263</f>
        <v>11351.400000000001</v>
      </c>
      <c r="F262" s="87">
        <f>F263</f>
        <v>5696</v>
      </c>
      <c r="G262" s="88">
        <f>G263</f>
        <v>5740</v>
      </c>
    </row>
    <row r="263" spans="1:7" ht="26.4">
      <c r="A263" s="123" t="s">
        <v>372</v>
      </c>
      <c r="B263" s="92" t="s">
        <v>308</v>
      </c>
      <c r="C263" s="82"/>
      <c r="D263" s="82"/>
      <c r="E263" s="87">
        <f>E270+E264</f>
        <v>11351.400000000001</v>
      </c>
      <c r="F263" s="87">
        <f>F270+F264</f>
        <v>5696</v>
      </c>
      <c r="G263" s="88">
        <f>G270+G264</f>
        <v>5740</v>
      </c>
    </row>
    <row r="264" spans="1:7" ht="39.6">
      <c r="A264" s="98" t="s">
        <v>717</v>
      </c>
      <c r="B264" s="94" t="s">
        <v>718</v>
      </c>
      <c r="C264" s="99"/>
      <c r="D264" s="99"/>
      <c r="E264" s="96">
        <f>E265+E267</f>
        <v>5881.4000000000005</v>
      </c>
      <c r="F264" s="96">
        <f>F265+F267</f>
        <v>0</v>
      </c>
      <c r="G264" s="97">
        <f>G265+G267</f>
        <v>0</v>
      </c>
    </row>
    <row r="265" spans="1:7">
      <c r="A265" s="98" t="s">
        <v>63</v>
      </c>
      <c r="B265" s="94" t="s">
        <v>718</v>
      </c>
      <c r="C265" s="99" t="s">
        <v>64</v>
      </c>
      <c r="D265" s="99"/>
      <c r="E265" s="96">
        <f>E266</f>
        <v>450.6</v>
      </c>
      <c r="F265" s="96">
        <f>F266</f>
        <v>0</v>
      </c>
      <c r="G265" s="97">
        <f>G266</f>
        <v>0</v>
      </c>
    </row>
    <row r="266" spans="1:7">
      <c r="A266" s="98" t="s">
        <v>65</v>
      </c>
      <c r="B266" s="94" t="s">
        <v>718</v>
      </c>
      <c r="C266" s="99">
        <v>320</v>
      </c>
      <c r="D266" s="99">
        <v>900100</v>
      </c>
      <c r="E266" s="96">
        <v>450.6</v>
      </c>
      <c r="F266" s="96">
        <v>0</v>
      </c>
      <c r="G266" s="97">
        <v>0</v>
      </c>
    </row>
    <row r="267" spans="1:7" ht="26.4">
      <c r="A267" s="119" t="s">
        <v>67</v>
      </c>
      <c r="B267" s="94" t="s">
        <v>718</v>
      </c>
      <c r="C267" s="124">
        <v>600</v>
      </c>
      <c r="D267" s="99"/>
      <c r="E267" s="96">
        <f>E268+E269</f>
        <v>5430.8</v>
      </c>
      <c r="F267" s="96">
        <f>F268+F269</f>
        <v>0</v>
      </c>
      <c r="G267" s="97">
        <f>G268+G269</f>
        <v>0</v>
      </c>
    </row>
    <row r="268" spans="1:7">
      <c r="A268" s="119" t="s">
        <v>96</v>
      </c>
      <c r="B268" s="94" t="s">
        <v>718</v>
      </c>
      <c r="C268" s="99">
        <v>610</v>
      </c>
      <c r="D268" s="99">
        <v>900100</v>
      </c>
      <c r="E268" s="96">
        <v>4711.8</v>
      </c>
      <c r="F268" s="96">
        <v>0</v>
      </c>
      <c r="G268" s="97">
        <v>0</v>
      </c>
    </row>
    <row r="269" spans="1:7">
      <c r="A269" s="119" t="s">
        <v>727</v>
      </c>
      <c r="B269" s="94" t="s">
        <v>718</v>
      </c>
      <c r="C269" s="99">
        <v>620</v>
      </c>
      <c r="D269" s="99">
        <v>900100</v>
      </c>
      <c r="E269" s="96">
        <v>719</v>
      </c>
      <c r="F269" s="96">
        <v>0</v>
      </c>
      <c r="G269" s="97">
        <v>0</v>
      </c>
    </row>
    <row r="270" spans="1:7">
      <c r="A270" s="122" t="s">
        <v>151</v>
      </c>
      <c r="B270" s="94" t="s">
        <v>309</v>
      </c>
      <c r="C270" s="99"/>
      <c r="D270" s="99"/>
      <c r="E270" s="96">
        <f>E274+E271</f>
        <v>5470</v>
      </c>
      <c r="F270" s="96">
        <f>F274+F271</f>
        <v>5696</v>
      </c>
      <c r="G270" s="97">
        <f>G274+G271</f>
        <v>5740</v>
      </c>
    </row>
    <row r="271" spans="1:7" ht="13.35" customHeight="1">
      <c r="A271" s="98" t="s">
        <v>73</v>
      </c>
      <c r="B271" s="94" t="s">
        <v>309</v>
      </c>
      <c r="C271" s="99" t="s">
        <v>74</v>
      </c>
      <c r="D271" s="99"/>
      <c r="E271" s="96">
        <f>E272+E273</f>
        <v>1646</v>
      </c>
      <c r="F271" s="96">
        <f>F272+F273</f>
        <v>1810.6</v>
      </c>
      <c r="G271" s="97">
        <f>G272+G273</f>
        <v>1991.7</v>
      </c>
    </row>
    <row r="272" spans="1:7" ht="26.4">
      <c r="A272" s="98" t="s">
        <v>75</v>
      </c>
      <c r="B272" s="94" t="s">
        <v>309</v>
      </c>
      <c r="C272" s="99" t="s">
        <v>76</v>
      </c>
      <c r="D272" s="99">
        <v>900302</v>
      </c>
      <c r="E272" s="96">
        <v>757.1</v>
      </c>
      <c r="F272" s="96">
        <v>1810.6</v>
      </c>
      <c r="G272" s="97">
        <v>1991.7</v>
      </c>
    </row>
    <row r="273" spans="1:7" ht="26.4">
      <c r="A273" s="98" t="s">
        <v>75</v>
      </c>
      <c r="B273" s="94" t="s">
        <v>309</v>
      </c>
      <c r="C273" s="99" t="s">
        <v>76</v>
      </c>
      <c r="D273" s="99">
        <v>900100</v>
      </c>
      <c r="E273" s="96">
        <v>888.9</v>
      </c>
      <c r="F273" s="96">
        <v>0</v>
      </c>
      <c r="G273" s="97">
        <v>0</v>
      </c>
    </row>
    <row r="274" spans="1:7" ht="26.4">
      <c r="A274" s="119" t="s">
        <v>67</v>
      </c>
      <c r="B274" s="94" t="s">
        <v>309</v>
      </c>
      <c r="C274" s="124">
        <v>600</v>
      </c>
      <c r="D274" s="124"/>
      <c r="E274" s="96">
        <f>E275+E276+E277</f>
        <v>3824</v>
      </c>
      <c r="F274" s="96">
        <f>F275+F276+F277</f>
        <v>3885.4</v>
      </c>
      <c r="G274" s="97">
        <f>G275+G276+G277</f>
        <v>3748.3</v>
      </c>
    </row>
    <row r="275" spans="1:7" ht="13.35" customHeight="1">
      <c r="A275" s="119" t="s">
        <v>96</v>
      </c>
      <c r="B275" s="94" t="s">
        <v>309</v>
      </c>
      <c r="C275" s="124">
        <v>610</v>
      </c>
      <c r="D275" s="99">
        <v>900302</v>
      </c>
      <c r="E275" s="96">
        <v>1758.9</v>
      </c>
      <c r="F275" s="96">
        <v>809.4</v>
      </c>
      <c r="G275" s="97">
        <v>648.29999999999995</v>
      </c>
    </row>
    <row r="276" spans="1:7" ht="13.35" customHeight="1">
      <c r="A276" s="119" t="s">
        <v>96</v>
      </c>
      <c r="B276" s="94" t="s">
        <v>309</v>
      </c>
      <c r="C276" s="124">
        <v>610</v>
      </c>
      <c r="D276" s="99">
        <v>900100</v>
      </c>
      <c r="E276" s="125">
        <v>2065.1</v>
      </c>
      <c r="F276" s="125">
        <v>2894</v>
      </c>
      <c r="G276" s="126">
        <v>2916</v>
      </c>
    </row>
    <row r="277" spans="1:7" ht="13.35" customHeight="1">
      <c r="A277" s="119" t="s">
        <v>727</v>
      </c>
      <c r="B277" s="94" t="s">
        <v>309</v>
      </c>
      <c r="C277" s="124">
        <v>620</v>
      </c>
      <c r="D277" s="99">
        <v>900100</v>
      </c>
      <c r="E277" s="125">
        <v>0</v>
      </c>
      <c r="F277" s="125">
        <v>182</v>
      </c>
      <c r="G277" s="126">
        <v>184</v>
      </c>
    </row>
    <row r="278" spans="1:7">
      <c r="A278" s="89" t="s">
        <v>89</v>
      </c>
      <c r="B278" s="92" t="s">
        <v>295</v>
      </c>
      <c r="C278" s="82"/>
      <c r="D278" s="82"/>
      <c r="E278" s="127">
        <f t="shared" ref="E278:G279" si="35">E279</f>
        <v>6294</v>
      </c>
      <c r="F278" s="127">
        <f t="shared" si="35"/>
        <v>5187</v>
      </c>
      <c r="G278" s="128">
        <f t="shared" si="35"/>
        <v>5227</v>
      </c>
    </row>
    <row r="279" spans="1:7" ht="39.6">
      <c r="A279" s="89" t="s">
        <v>379</v>
      </c>
      <c r="B279" s="92" t="s">
        <v>380</v>
      </c>
      <c r="C279" s="82"/>
      <c r="D279" s="82"/>
      <c r="E279" s="127">
        <f t="shared" si="35"/>
        <v>6294</v>
      </c>
      <c r="F279" s="127">
        <f t="shared" si="35"/>
        <v>5187</v>
      </c>
      <c r="G279" s="128">
        <f t="shared" si="35"/>
        <v>5227</v>
      </c>
    </row>
    <row r="280" spans="1:7" ht="39.6">
      <c r="A280" s="98" t="s">
        <v>278</v>
      </c>
      <c r="B280" s="94" t="s">
        <v>378</v>
      </c>
      <c r="C280" s="99"/>
      <c r="D280" s="99"/>
      <c r="E280" s="125">
        <f>E281+E283</f>
        <v>6294</v>
      </c>
      <c r="F280" s="125">
        <f>F281+F283</f>
        <v>5187</v>
      </c>
      <c r="G280" s="126">
        <f>G281+G283</f>
        <v>5227</v>
      </c>
    </row>
    <row r="281" spans="1:7" ht="41.1" customHeight="1">
      <c r="A281" s="98" t="s">
        <v>78</v>
      </c>
      <c r="B281" s="94" t="s">
        <v>378</v>
      </c>
      <c r="C281" s="99" t="s">
        <v>79</v>
      </c>
      <c r="D281" s="99"/>
      <c r="E281" s="96">
        <f>E282</f>
        <v>6216.2</v>
      </c>
      <c r="F281" s="96">
        <f>F282</f>
        <v>4656.8</v>
      </c>
      <c r="G281" s="97">
        <f>G282</f>
        <v>4656.8</v>
      </c>
    </row>
    <row r="282" spans="1:7" ht="15.75" customHeight="1">
      <c r="A282" s="98" t="s">
        <v>80</v>
      </c>
      <c r="B282" s="94" t="s">
        <v>378</v>
      </c>
      <c r="C282" s="99" t="s">
        <v>81</v>
      </c>
      <c r="D282" s="99">
        <v>900303</v>
      </c>
      <c r="E282" s="96">
        <v>6216.2</v>
      </c>
      <c r="F282" s="96">
        <v>4656.8</v>
      </c>
      <c r="G282" s="97">
        <v>4656.8</v>
      </c>
    </row>
    <row r="283" spans="1:7" ht="13.35" customHeight="1">
      <c r="A283" s="98" t="s">
        <v>73</v>
      </c>
      <c r="B283" s="94" t="s">
        <v>378</v>
      </c>
      <c r="C283" s="99" t="s">
        <v>74</v>
      </c>
      <c r="D283" s="99"/>
      <c r="E283" s="96">
        <f>E284</f>
        <v>77.8</v>
      </c>
      <c r="F283" s="96">
        <f>F284</f>
        <v>530.20000000000005</v>
      </c>
      <c r="G283" s="97">
        <f>G284</f>
        <v>570.20000000000005</v>
      </c>
    </row>
    <row r="284" spans="1:7" ht="26.4">
      <c r="A284" s="98" t="s">
        <v>75</v>
      </c>
      <c r="B284" s="94" t="s">
        <v>378</v>
      </c>
      <c r="C284" s="99" t="s">
        <v>76</v>
      </c>
      <c r="D284" s="99">
        <v>900303</v>
      </c>
      <c r="E284" s="96">
        <v>77.8</v>
      </c>
      <c r="F284" s="96">
        <v>530.20000000000005</v>
      </c>
      <c r="G284" s="97">
        <v>570.20000000000005</v>
      </c>
    </row>
    <row r="285" spans="1:7" ht="26.4">
      <c r="A285" s="120" t="s">
        <v>381</v>
      </c>
      <c r="B285" s="92" t="s">
        <v>382</v>
      </c>
      <c r="C285" s="101"/>
      <c r="D285" s="101"/>
      <c r="E285" s="87">
        <f t="shared" ref="E285:G288" si="36">E286</f>
        <v>0</v>
      </c>
      <c r="F285" s="87">
        <f t="shared" si="36"/>
        <v>480</v>
      </c>
      <c r="G285" s="88">
        <f t="shared" si="36"/>
        <v>480</v>
      </c>
    </row>
    <row r="286" spans="1:7" ht="27" customHeight="1">
      <c r="A286" s="123" t="s">
        <v>383</v>
      </c>
      <c r="B286" s="92" t="s">
        <v>384</v>
      </c>
      <c r="C286" s="104"/>
      <c r="D286" s="104"/>
      <c r="E286" s="87">
        <f>E287</f>
        <v>0</v>
      </c>
      <c r="F286" s="87">
        <f t="shared" si="36"/>
        <v>480</v>
      </c>
      <c r="G286" s="88">
        <f t="shared" si="36"/>
        <v>480</v>
      </c>
    </row>
    <row r="287" spans="1:7" ht="16.5" customHeight="1">
      <c r="A287" s="122" t="s">
        <v>152</v>
      </c>
      <c r="B287" s="94" t="s">
        <v>385</v>
      </c>
      <c r="C287" s="116"/>
      <c r="D287" s="116"/>
      <c r="E287" s="96">
        <f t="shared" si="36"/>
        <v>0</v>
      </c>
      <c r="F287" s="96">
        <f t="shared" si="36"/>
        <v>480</v>
      </c>
      <c r="G287" s="97">
        <f t="shared" si="36"/>
        <v>480</v>
      </c>
    </row>
    <row r="288" spans="1:7" ht="26.4">
      <c r="A288" s="98" t="s">
        <v>67</v>
      </c>
      <c r="B288" s="94" t="s">
        <v>385</v>
      </c>
      <c r="C288" s="99" t="s">
        <v>68</v>
      </c>
      <c r="D288" s="99"/>
      <c r="E288" s="96">
        <f t="shared" si="36"/>
        <v>0</v>
      </c>
      <c r="F288" s="96">
        <f t="shared" si="36"/>
        <v>480</v>
      </c>
      <c r="G288" s="97">
        <f t="shared" si="36"/>
        <v>480</v>
      </c>
    </row>
    <row r="289" spans="1:7" ht="26.4">
      <c r="A289" s="119" t="s">
        <v>531</v>
      </c>
      <c r="B289" s="94" t="s">
        <v>385</v>
      </c>
      <c r="C289" s="99" t="s">
        <v>77</v>
      </c>
      <c r="D289" s="99">
        <v>900100</v>
      </c>
      <c r="E289" s="96">
        <v>0</v>
      </c>
      <c r="F289" s="96">
        <v>480</v>
      </c>
      <c r="G289" s="97">
        <v>480</v>
      </c>
    </row>
    <row r="290" spans="1:7" ht="18.75" customHeight="1">
      <c r="A290" s="91" t="s">
        <v>343</v>
      </c>
      <c r="B290" s="92" t="s">
        <v>104</v>
      </c>
      <c r="C290" s="86"/>
      <c r="D290" s="86"/>
      <c r="E290" s="87">
        <f>E291+E300+E309</f>
        <v>158347.79999999999</v>
      </c>
      <c r="F290" s="87">
        <f>F291+F300+F309</f>
        <v>140923</v>
      </c>
      <c r="G290" s="88">
        <f>G291+G300+G309</f>
        <v>140923</v>
      </c>
    </row>
    <row r="291" spans="1:7">
      <c r="A291" s="91" t="s">
        <v>153</v>
      </c>
      <c r="B291" s="92" t="s">
        <v>105</v>
      </c>
      <c r="C291" s="101"/>
      <c r="D291" s="101"/>
      <c r="E291" s="87">
        <f>E292</f>
        <v>80915.3</v>
      </c>
      <c r="F291" s="87">
        <f>F292</f>
        <v>74264</v>
      </c>
      <c r="G291" s="88">
        <f>G292</f>
        <v>74264</v>
      </c>
    </row>
    <row r="292" spans="1:7" ht="39" customHeight="1">
      <c r="A292" s="91" t="s">
        <v>664</v>
      </c>
      <c r="B292" s="92" t="s">
        <v>106</v>
      </c>
      <c r="C292" s="104"/>
      <c r="D292" s="104"/>
      <c r="E292" s="87">
        <f>E293+E297</f>
        <v>80915.3</v>
      </c>
      <c r="F292" s="87">
        <f>F293+F297</f>
        <v>74264</v>
      </c>
      <c r="G292" s="88">
        <f>G293+G297</f>
        <v>74264</v>
      </c>
    </row>
    <row r="293" spans="1:7" ht="26.4">
      <c r="A293" s="93" t="s">
        <v>279</v>
      </c>
      <c r="B293" s="94" t="s">
        <v>560</v>
      </c>
      <c r="C293" s="116"/>
      <c r="D293" s="116"/>
      <c r="E293" s="96">
        <f>E294</f>
        <v>1158.5</v>
      </c>
      <c r="F293" s="96">
        <f>F294</f>
        <v>1200</v>
      </c>
      <c r="G293" s="97">
        <f>G294</f>
        <v>1200</v>
      </c>
    </row>
    <row r="294" spans="1:7" ht="26.4">
      <c r="A294" s="98" t="s">
        <v>67</v>
      </c>
      <c r="B294" s="94" t="s">
        <v>560</v>
      </c>
      <c r="C294" s="99" t="s">
        <v>68</v>
      </c>
      <c r="D294" s="99"/>
      <c r="E294" s="96">
        <f>E295+E296</f>
        <v>1158.5</v>
      </c>
      <c r="F294" s="96">
        <f>F295+F296</f>
        <v>1200</v>
      </c>
      <c r="G294" s="97">
        <f>G295+G296</f>
        <v>1200</v>
      </c>
    </row>
    <row r="295" spans="1:7" ht="13.35" customHeight="1">
      <c r="A295" s="98" t="s">
        <v>69</v>
      </c>
      <c r="B295" s="94" t="s">
        <v>560</v>
      </c>
      <c r="C295" s="99" t="s">
        <v>70</v>
      </c>
      <c r="D295" s="99">
        <v>900100</v>
      </c>
      <c r="E295" s="96">
        <v>140</v>
      </c>
      <c r="F295" s="96">
        <v>250</v>
      </c>
      <c r="G295" s="97">
        <v>250</v>
      </c>
    </row>
    <row r="296" spans="1:7">
      <c r="A296" s="98" t="s">
        <v>71</v>
      </c>
      <c r="B296" s="94" t="s">
        <v>560</v>
      </c>
      <c r="C296" s="99" t="s">
        <v>72</v>
      </c>
      <c r="D296" s="99">
        <v>900100</v>
      </c>
      <c r="E296" s="96">
        <v>1018.5</v>
      </c>
      <c r="F296" s="96">
        <v>950</v>
      </c>
      <c r="G296" s="97">
        <v>950</v>
      </c>
    </row>
    <row r="297" spans="1:7" ht="26.4">
      <c r="A297" s="93" t="s">
        <v>168</v>
      </c>
      <c r="B297" s="94" t="s">
        <v>169</v>
      </c>
      <c r="C297" s="116"/>
      <c r="D297" s="116"/>
      <c r="E297" s="96">
        <f t="shared" ref="E297:G298" si="37">E298</f>
        <v>79756.800000000003</v>
      </c>
      <c r="F297" s="96">
        <f t="shared" si="37"/>
        <v>73064</v>
      </c>
      <c r="G297" s="97">
        <f t="shared" si="37"/>
        <v>73064</v>
      </c>
    </row>
    <row r="298" spans="1:7" ht="26.4">
      <c r="A298" s="98" t="s">
        <v>67</v>
      </c>
      <c r="B298" s="94" t="s">
        <v>169</v>
      </c>
      <c r="C298" s="99" t="s">
        <v>68</v>
      </c>
      <c r="D298" s="99"/>
      <c r="E298" s="96">
        <f t="shared" si="37"/>
        <v>79756.800000000003</v>
      </c>
      <c r="F298" s="96">
        <f t="shared" si="37"/>
        <v>73064</v>
      </c>
      <c r="G298" s="97">
        <f t="shared" si="37"/>
        <v>73064</v>
      </c>
    </row>
    <row r="299" spans="1:7">
      <c r="A299" s="98" t="s">
        <v>71</v>
      </c>
      <c r="B299" s="94" t="s">
        <v>169</v>
      </c>
      <c r="C299" s="99" t="s">
        <v>72</v>
      </c>
      <c r="D299" s="99">
        <v>900100</v>
      </c>
      <c r="E299" s="96">
        <v>79756.800000000003</v>
      </c>
      <c r="F299" s="96">
        <v>73064</v>
      </c>
      <c r="G299" s="97">
        <v>73064</v>
      </c>
    </row>
    <row r="300" spans="1:7">
      <c r="A300" s="91" t="s">
        <v>154</v>
      </c>
      <c r="B300" s="92" t="s">
        <v>344</v>
      </c>
      <c r="C300" s="101"/>
      <c r="D300" s="101"/>
      <c r="E300" s="87">
        <f>E301+E305</f>
        <v>76378.5</v>
      </c>
      <c r="F300" s="87">
        <f t="shared" ref="F300:G300" si="38">F301+F305</f>
        <v>65859</v>
      </c>
      <c r="G300" s="87">
        <f t="shared" si="38"/>
        <v>65859</v>
      </c>
    </row>
    <row r="301" spans="1:7">
      <c r="A301" s="91" t="s">
        <v>345</v>
      </c>
      <c r="B301" s="92" t="s">
        <v>346</v>
      </c>
      <c r="C301" s="104"/>
      <c r="D301" s="104"/>
      <c r="E301" s="87">
        <f t="shared" ref="E301:G301" si="39">E302</f>
        <v>74826.5</v>
      </c>
      <c r="F301" s="87">
        <f t="shared" si="39"/>
        <v>65859</v>
      </c>
      <c r="G301" s="88">
        <f t="shared" si="39"/>
        <v>65859</v>
      </c>
    </row>
    <row r="302" spans="1:7" ht="26.4">
      <c r="A302" s="93" t="s">
        <v>347</v>
      </c>
      <c r="B302" s="94" t="s">
        <v>348</v>
      </c>
      <c r="C302" s="116"/>
      <c r="D302" s="116"/>
      <c r="E302" s="96">
        <f t="shared" ref="E302:G303" si="40">E303</f>
        <v>74826.5</v>
      </c>
      <c r="F302" s="96">
        <f t="shared" si="40"/>
        <v>65859</v>
      </c>
      <c r="G302" s="97">
        <f t="shared" si="40"/>
        <v>65859</v>
      </c>
    </row>
    <row r="303" spans="1:7" ht="26.4">
      <c r="A303" s="98" t="s">
        <v>67</v>
      </c>
      <c r="B303" s="94" t="s">
        <v>348</v>
      </c>
      <c r="C303" s="99" t="s">
        <v>68</v>
      </c>
      <c r="D303" s="99"/>
      <c r="E303" s="96">
        <f t="shared" si="40"/>
        <v>74826.5</v>
      </c>
      <c r="F303" s="96">
        <f t="shared" si="40"/>
        <v>65859</v>
      </c>
      <c r="G303" s="97">
        <f t="shared" si="40"/>
        <v>65859</v>
      </c>
    </row>
    <row r="304" spans="1:7" ht="13.35" customHeight="1">
      <c r="A304" s="98" t="s">
        <v>69</v>
      </c>
      <c r="B304" s="94" t="s">
        <v>348</v>
      </c>
      <c r="C304" s="99" t="s">
        <v>70</v>
      </c>
      <c r="D304" s="99">
        <v>900100</v>
      </c>
      <c r="E304" s="96">
        <v>74826.5</v>
      </c>
      <c r="F304" s="96">
        <v>65859</v>
      </c>
      <c r="G304" s="97">
        <v>65859</v>
      </c>
    </row>
    <row r="305" spans="1:7" s="90" customFormat="1" ht="26.25" customHeight="1">
      <c r="A305" s="89" t="s">
        <v>793</v>
      </c>
      <c r="B305" s="92" t="s">
        <v>794</v>
      </c>
      <c r="C305" s="82"/>
      <c r="D305" s="82"/>
      <c r="E305" s="87">
        <f>E306</f>
        <v>1552</v>
      </c>
      <c r="F305" s="87">
        <f t="shared" ref="F305:G307" si="41">F306</f>
        <v>0</v>
      </c>
      <c r="G305" s="87">
        <f t="shared" si="41"/>
        <v>0</v>
      </c>
    </row>
    <row r="306" spans="1:7" ht="27" customHeight="1">
      <c r="A306" s="98" t="s">
        <v>789</v>
      </c>
      <c r="B306" s="94" t="s">
        <v>795</v>
      </c>
      <c r="C306" s="99"/>
      <c r="D306" s="99"/>
      <c r="E306" s="96">
        <f>E307</f>
        <v>1552</v>
      </c>
      <c r="F306" s="96">
        <f t="shared" si="41"/>
        <v>0</v>
      </c>
      <c r="G306" s="96">
        <f t="shared" si="41"/>
        <v>0</v>
      </c>
    </row>
    <row r="307" spans="1:7" ht="13.35" customHeight="1">
      <c r="A307" s="98" t="s">
        <v>67</v>
      </c>
      <c r="B307" s="94" t="s">
        <v>795</v>
      </c>
      <c r="C307" s="99">
        <v>600</v>
      </c>
      <c r="D307" s="99"/>
      <c r="E307" s="96">
        <f>E308</f>
        <v>1552</v>
      </c>
      <c r="F307" s="96">
        <f t="shared" si="41"/>
        <v>0</v>
      </c>
      <c r="G307" s="96">
        <f t="shared" si="41"/>
        <v>0</v>
      </c>
    </row>
    <row r="308" spans="1:7" ht="13.35" customHeight="1">
      <c r="A308" s="98" t="s">
        <v>69</v>
      </c>
      <c r="B308" s="94" t="s">
        <v>795</v>
      </c>
      <c r="C308" s="99">
        <v>610</v>
      </c>
      <c r="D308" s="99">
        <v>900304</v>
      </c>
      <c r="E308" s="96">
        <v>1552</v>
      </c>
      <c r="F308" s="96">
        <v>0</v>
      </c>
      <c r="G308" s="97">
        <v>0</v>
      </c>
    </row>
    <row r="309" spans="1:7" s="90" customFormat="1">
      <c r="A309" s="89" t="s">
        <v>89</v>
      </c>
      <c r="B309" s="92" t="s">
        <v>107</v>
      </c>
      <c r="C309" s="82"/>
      <c r="D309" s="82"/>
      <c r="E309" s="87">
        <f>E310</f>
        <v>1054</v>
      </c>
      <c r="F309" s="87">
        <f t="shared" ref="F309:G312" si="42">F310</f>
        <v>800</v>
      </c>
      <c r="G309" s="88">
        <f t="shared" si="42"/>
        <v>800</v>
      </c>
    </row>
    <row r="310" spans="1:7" s="90" customFormat="1" ht="27.75" customHeight="1">
      <c r="A310" s="89" t="s">
        <v>259</v>
      </c>
      <c r="B310" s="92" t="s">
        <v>108</v>
      </c>
      <c r="C310" s="82"/>
      <c r="D310" s="82"/>
      <c r="E310" s="87">
        <f>E311</f>
        <v>1054</v>
      </c>
      <c r="F310" s="87">
        <f t="shared" si="42"/>
        <v>800</v>
      </c>
      <c r="G310" s="88">
        <f t="shared" si="42"/>
        <v>800</v>
      </c>
    </row>
    <row r="311" spans="1:7" ht="29.25" customHeight="1">
      <c r="A311" s="98" t="s">
        <v>279</v>
      </c>
      <c r="B311" s="94" t="s">
        <v>349</v>
      </c>
      <c r="C311" s="99"/>
      <c r="D311" s="99"/>
      <c r="E311" s="96">
        <f>E312</f>
        <v>1054</v>
      </c>
      <c r="F311" s="96">
        <f t="shared" si="42"/>
        <v>800</v>
      </c>
      <c r="G311" s="97">
        <f t="shared" si="42"/>
        <v>800</v>
      </c>
    </row>
    <row r="312" spans="1:7" ht="13.35" customHeight="1">
      <c r="A312" s="98" t="s">
        <v>73</v>
      </c>
      <c r="B312" s="94" t="s">
        <v>349</v>
      </c>
      <c r="C312" s="99">
        <v>200</v>
      </c>
      <c r="D312" s="99"/>
      <c r="E312" s="96">
        <f>E313</f>
        <v>1054</v>
      </c>
      <c r="F312" s="96">
        <f t="shared" si="42"/>
        <v>800</v>
      </c>
      <c r="G312" s="97">
        <f t="shared" si="42"/>
        <v>800</v>
      </c>
    </row>
    <row r="313" spans="1:7" ht="26.4">
      <c r="A313" s="98" t="s">
        <v>75</v>
      </c>
      <c r="B313" s="94" t="s">
        <v>349</v>
      </c>
      <c r="C313" s="99">
        <v>240</v>
      </c>
      <c r="D313" s="99">
        <v>900100</v>
      </c>
      <c r="E313" s="96">
        <v>1054</v>
      </c>
      <c r="F313" s="96">
        <v>800</v>
      </c>
      <c r="G313" s="97">
        <v>800</v>
      </c>
    </row>
    <row r="314" spans="1:7" ht="23.25" customHeight="1">
      <c r="A314" s="91" t="s">
        <v>386</v>
      </c>
      <c r="B314" s="92" t="s">
        <v>109</v>
      </c>
      <c r="C314" s="107"/>
      <c r="D314" s="107"/>
      <c r="E314" s="87">
        <f>E315+E326+E320</f>
        <v>3282.8999999999996</v>
      </c>
      <c r="F314" s="87">
        <f>F315+F326+F320</f>
        <v>3416</v>
      </c>
      <c r="G314" s="88">
        <f>G315+G326+G320</f>
        <v>3473.2</v>
      </c>
    </row>
    <row r="315" spans="1:7" ht="26.4">
      <c r="A315" s="91" t="s">
        <v>387</v>
      </c>
      <c r="B315" s="92" t="s">
        <v>189</v>
      </c>
      <c r="C315" s="82"/>
      <c r="D315" s="82"/>
      <c r="E315" s="87">
        <f t="shared" ref="E315:G318" si="43">E316</f>
        <v>475.7</v>
      </c>
      <c r="F315" s="87">
        <f t="shared" si="43"/>
        <v>704</v>
      </c>
      <c r="G315" s="88">
        <f t="shared" si="43"/>
        <v>704</v>
      </c>
    </row>
    <row r="316" spans="1:7" ht="33" customHeight="1">
      <c r="A316" s="91" t="s">
        <v>388</v>
      </c>
      <c r="B316" s="92" t="s">
        <v>190</v>
      </c>
      <c r="C316" s="82"/>
      <c r="D316" s="82"/>
      <c r="E316" s="87">
        <f t="shared" si="43"/>
        <v>475.7</v>
      </c>
      <c r="F316" s="87">
        <f t="shared" si="43"/>
        <v>704</v>
      </c>
      <c r="G316" s="88">
        <f t="shared" si="43"/>
        <v>704</v>
      </c>
    </row>
    <row r="317" spans="1:7">
      <c r="A317" s="98" t="s">
        <v>248</v>
      </c>
      <c r="B317" s="94" t="s">
        <v>249</v>
      </c>
      <c r="C317" s="99"/>
      <c r="D317" s="99"/>
      <c r="E317" s="96">
        <f t="shared" si="43"/>
        <v>475.7</v>
      </c>
      <c r="F317" s="96">
        <f t="shared" si="43"/>
        <v>704</v>
      </c>
      <c r="G317" s="97">
        <f t="shared" si="43"/>
        <v>704</v>
      </c>
    </row>
    <row r="318" spans="1:7" ht="26.4">
      <c r="A318" s="98" t="s">
        <v>67</v>
      </c>
      <c r="B318" s="94" t="s">
        <v>249</v>
      </c>
      <c r="C318" s="99" t="s">
        <v>68</v>
      </c>
      <c r="D318" s="99"/>
      <c r="E318" s="96">
        <f t="shared" si="43"/>
        <v>475.7</v>
      </c>
      <c r="F318" s="96">
        <f t="shared" si="43"/>
        <v>704</v>
      </c>
      <c r="G318" s="97">
        <f t="shared" si="43"/>
        <v>704</v>
      </c>
    </row>
    <row r="319" spans="1:7" ht="13.35" customHeight="1">
      <c r="A319" s="98" t="s">
        <v>69</v>
      </c>
      <c r="B319" s="94" t="s">
        <v>249</v>
      </c>
      <c r="C319" s="99" t="s">
        <v>70</v>
      </c>
      <c r="D319" s="99">
        <v>900100</v>
      </c>
      <c r="E319" s="96">
        <v>475.7</v>
      </c>
      <c r="F319" s="96">
        <v>704</v>
      </c>
      <c r="G319" s="97">
        <v>704</v>
      </c>
    </row>
    <row r="320" spans="1:7">
      <c r="A320" s="89" t="s">
        <v>283</v>
      </c>
      <c r="B320" s="92" t="s">
        <v>284</v>
      </c>
      <c r="C320" s="99"/>
      <c r="D320" s="99"/>
      <c r="E320" s="87">
        <f t="shared" ref="E320:G322" si="44">E321</f>
        <v>1304.5999999999999</v>
      </c>
      <c r="F320" s="87">
        <f t="shared" si="44"/>
        <v>1362</v>
      </c>
      <c r="G320" s="88">
        <f t="shared" si="44"/>
        <v>1419.2</v>
      </c>
    </row>
    <row r="321" spans="1:7" ht="26.4">
      <c r="A321" s="129" t="s">
        <v>389</v>
      </c>
      <c r="B321" s="92" t="s">
        <v>304</v>
      </c>
      <c r="C321" s="82"/>
      <c r="D321" s="82"/>
      <c r="E321" s="87">
        <f t="shared" si="44"/>
        <v>1304.5999999999999</v>
      </c>
      <c r="F321" s="87">
        <f t="shared" si="44"/>
        <v>1362</v>
      </c>
      <c r="G321" s="88">
        <f t="shared" si="44"/>
        <v>1419.2</v>
      </c>
    </row>
    <row r="322" spans="1:7" ht="39.6">
      <c r="A322" s="130" t="s">
        <v>305</v>
      </c>
      <c r="B322" s="94" t="s">
        <v>306</v>
      </c>
      <c r="C322" s="104"/>
      <c r="D322" s="104"/>
      <c r="E322" s="87">
        <f t="shared" si="44"/>
        <v>1304.5999999999999</v>
      </c>
      <c r="F322" s="87">
        <f t="shared" si="44"/>
        <v>1362</v>
      </c>
      <c r="G322" s="88">
        <f t="shared" si="44"/>
        <v>1419.2</v>
      </c>
    </row>
    <row r="323" spans="1:7" ht="13.35" customHeight="1">
      <c r="A323" s="98" t="s">
        <v>73</v>
      </c>
      <c r="B323" s="94" t="s">
        <v>306</v>
      </c>
      <c r="C323" s="99" t="s">
        <v>74</v>
      </c>
      <c r="D323" s="99"/>
      <c r="E323" s="96">
        <f>E324+E325</f>
        <v>1304.5999999999999</v>
      </c>
      <c r="F323" s="96">
        <f>F324+F325</f>
        <v>1362</v>
      </c>
      <c r="G323" s="97">
        <f>G324+G325</f>
        <v>1419.2</v>
      </c>
    </row>
    <row r="324" spans="1:7" ht="17.25" customHeight="1">
      <c r="A324" s="98" t="s">
        <v>75</v>
      </c>
      <c r="B324" s="94" t="s">
        <v>306</v>
      </c>
      <c r="C324" s="99" t="s">
        <v>76</v>
      </c>
      <c r="D324" s="99">
        <v>900302</v>
      </c>
      <c r="E324" s="96">
        <v>1018.9</v>
      </c>
      <c r="F324" s="96">
        <v>1063.7</v>
      </c>
      <c r="G324" s="97">
        <v>1108.4000000000001</v>
      </c>
    </row>
    <row r="325" spans="1:7" ht="16.5" customHeight="1">
      <c r="A325" s="98" t="s">
        <v>75</v>
      </c>
      <c r="B325" s="94" t="s">
        <v>306</v>
      </c>
      <c r="C325" s="99" t="s">
        <v>76</v>
      </c>
      <c r="D325" s="99">
        <v>900100</v>
      </c>
      <c r="E325" s="96">
        <v>285.7</v>
      </c>
      <c r="F325" s="96">
        <v>298.3</v>
      </c>
      <c r="G325" s="97">
        <v>310.8</v>
      </c>
    </row>
    <row r="326" spans="1:7" ht="26.4">
      <c r="A326" s="91" t="s">
        <v>390</v>
      </c>
      <c r="B326" s="92" t="s">
        <v>110</v>
      </c>
      <c r="C326" s="82"/>
      <c r="D326" s="82"/>
      <c r="E326" s="87">
        <f t="shared" ref="E326:G327" si="45">E327</f>
        <v>1502.6</v>
      </c>
      <c r="F326" s="87">
        <f t="shared" si="45"/>
        <v>1350</v>
      </c>
      <c r="G326" s="88">
        <f t="shared" si="45"/>
        <v>1350</v>
      </c>
    </row>
    <row r="327" spans="1:7">
      <c r="A327" s="91" t="s">
        <v>502</v>
      </c>
      <c r="B327" s="94" t="s">
        <v>111</v>
      </c>
      <c r="C327" s="99"/>
      <c r="D327" s="99"/>
      <c r="E327" s="96">
        <f>E328</f>
        <v>1502.6</v>
      </c>
      <c r="F327" s="96">
        <f t="shared" si="45"/>
        <v>1350</v>
      </c>
      <c r="G327" s="97">
        <f t="shared" si="45"/>
        <v>1350</v>
      </c>
    </row>
    <row r="328" spans="1:7" ht="26.4">
      <c r="A328" s="111" t="s">
        <v>501</v>
      </c>
      <c r="B328" s="94" t="s">
        <v>191</v>
      </c>
      <c r="C328" s="104"/>
      <c r="D328" s="104"/>
      <c r="E328" s="87">
        <f>E331+E329</f>
        <v>1502.6</v>
      </c>
      <c r="F328" s="87">
        <f>F331+F329</f>
        <v>1350</v>
      </c>
      <c r="G328" s="88">
        <f>G331+G329</f>
        <v>1350</v>
      </c>
    </row>
    <row r="329" spans="1:7" ht="39.6">
      <c r="A329" s="98" t="s">
        <v>78</v>
      </c>
      <c r="B329" s="94" t="s">
        <v>191</v>
      </c>
      <c r="C329" s="99" t="s">
        <v>79</v>
      </c>
      <c r="D329" s="99"/>
      <c r="E329" s="96">
        <f>E330</f>
        <v>217.6</v>
      </c>
      <c r="F329" s="96">
        <f>F330</f>
        <v>217.6</v>
      </c>
      <c r="G329" s="97">
        <f>G330</f>
        <v>217.6</v>
      </c>
    </row>
    <row r="330" spans="1:7">
      <c r="A330" s="98" t="s">
        <v>80</v>
      </c>
      <c r="B330" s="94" t="s">
        <v>191</v>
      </c>
      <c r="C330" s="99" t="s">
        <v>81</v>
      </c>
      <c r="D330" s="99">
        <v>900303</v>
      </c>
      <c r="E330" s="96">
        <v>217.6</v>
      </c>
      <c r="F330" s="96">
        <v>217.6</v>
      </c>
      <c r="G330" s="97">
        <v>217.6</v>
      </c>
    </row>
    <row r="331" spans="1:7" ht="13.35" customHeight="1">
      <c r="A331" s="98" t="s">
        <v>73</v>
      </c>
      <c r="B331" s="94" t="s">
        <v>191</v>
      </c>
      <c r="C331" s="99" t="s">
        <v>74</v>
      </c>
      <c r="D331" s="99"/>
      <c r="E331" s="96">
        <f>E332+E333</f>
        <v>1285</v>
      </c>
      <c r="F331" s="96">
        <f>F332</f>
        <v>1132.4000000000001</v>
      </c>
      <c r="G331" s="97">
        <f>G332</f>
        <v>1132.4000000000001</v>
      </c>
    </row>
    <row r="332" spans="1:7" ht="26.4">
      <c r="A332" s="131" t="s">
        <v>75</v>
      </c>
      <c r="B332" s="94" t="s">
        <v>191</v>
      </c>
      <c r="C332" s="99" t="s">
        <v>76</v>
      </c>
      <c r="D332" s="99">
        <v>900303</v>
      </c>
      <c r="E332" s="96">
        <v>1132.4000000000001</v>
      </c>
      <c r="F332" s="96">
        <v>1132.4000000000001</v>
      </c>
      <c r="G332" s="97">
        <v>1132.4000000000001</v>
      </c>
    </row>
    <row r="333" spans="1:7" ht="26.4">
      <c r="A333" s="131" t="s">
        <v>75</v>
      </c>
      <c r="B333" s="94" t="s">
        <v>191</v>
      </c>
      <c r="C333" s="99" t="s">
        <v>76</v>
      </c>
      <c r="D333" s="99">
        <v>900305</v>
      </c>
      <c r="E333" s="96">
        <v>152.6</v>
      </c>
      <c r="F333" s="96">
        <v>0</v>
      </c>
      <c r="G333" s="97">
        <v>0</v>
      </c>
    </row>
    <row r="334" spans="1:7" s="132" customFormat="1" ht="21" customHeight="1">
      <c r="A334" s="84" t="s">
        <v>282</v>
      </c>
      <c r="B334" s="85" t="s">
        <v>98</v>
      </c>
      <c r="C334" s="86"/>
      <c r="D334" s="86"/>
      <c r="E334" s="87">
        <f>E340+E358+E349+E335</f>
        <v>23170.5</v>
      </c>
      <c r="F334" s="87">
        <f>F340+F358+F349</f>
        <v>80298.899999999994</v>
      </c>
      <c r="G334" s="88">
        <f>G340+G358+G349</f>
        <v>4448.3999999999996</v>
      </c>
    </row>
    <row r="335" spans="1:7" s="132" customFormat="1" ht="21" customHeight="1">
      <c r="A335" s="84" t="s">
        <v>759</v>
      </c>
      <c r="B335" s="92" t="s">
        <v>760</v>
      </c>
      <c r="C335" s="86"/>
      <c r="D335" s="86"/>
      <c r="E335" s="87">
        <f>E336</f>
        <v>266.39999999999998</v>
      </c>
      <c r="F335" s="87">
        <f t="shared" ref="F335:G338" si="46">F336</f>
        <v>0</v>
      </c>
      <c r="G335" s="88">
        <f t="shared" si="46"/>
        <v>0</v>
      </c>
    </row>
    <row r="336" spans="1:7" s="132" customFormat="1" ht="21" customHeight="1">
      <c r="A336" s="84" t="s">
        <v>761</v>
      </c>
      <c r="B336" s="85" t="s">
        <v>762</v>
      </c>
      <c r="C336" s="86"/>
      <c r="D336" s="86"/>
      <c r="E336" s="87">
        <f>E337</f>
        <v>266.39999999999998</v>
      </c>
      <c r="F336" s="87">
        <f t="shared" si="46"/>
        <v>0</v>
      </c>
      <c r="G336" s="88">
        <f t="shared" si="46"/>
        <v>0</v>
      </c>
    </row>
    <row r="337" spans="1:7" s="132" customFormat="1" ht="30" customHeight="1">
      <c r="A337" s="133" t="s">
        <v>763</v>
      </c>
      <c r="B337" s="134" t="s">
        <v>764</v>
      </c>
      <c r="C337" s="95"/>
      <c r="D337" s="95"/>
      <c r="E337" s="96">
        <f>E338</f>
        <v>266.39999999999998</v>
      </c>
      <c r="F337" s="96">
        <f t="shared" si="46"/>
        <v>0</v>
      </c>
      <c r="G337" s="97">
        <f t="shared" si="46"/>
        <v>0</v>
      </c>
    </row>
    <row r="338" spans="1:7" s="132" customFormat="1" ht="12.75" customHeight="1">
      <c r="A338" s="98" t="s">
        <v>73</v>
      </c>
      <c r="B338" s="134" t="s">
        <v>764</v>
      </c>
      <c r="C338" s="99" t="s">
        <v>74</v>
      </c>
      <c r="D338" s="95"/>
      <c r="E338" s="96">
        <f>E339</f>
        <v>266.39999999999998</v>
      </c>
      <c r="F338" s="96">
        <f t="shared" si="46"/>
        <v>0</v>
      </c>
      <c r="G338" s="97">
        <f t="shared" si="46"/>
        <v>0</v>
      </c>
    </row>
    <row r="339" spans="1:7" s="132" customFormat="1" ht="23.25" customHeight="1">
      <c r="A339" s="131" t="s">
        <v>75</v>
      </c>
      <c r="B339" s="134" t="s">
        <v>764</v>
      </c>
      <c r="C339" s="99" t="s">
        <v>76</v>
      </c>
      <c r="D339" s="99">
        <v>900100</v>
      </c>
      <c r="E339" s="96">
        <v>266.39999999999998</v>
      </c>
      <c r="F339" s="96">
        <v>0</v>
      </c>
      <c r="G339" s="97">
        <v>0</v>
      </c>
    </row>
    <row r="340" spans="1:7" s="132" customFormat="1" ht="18" customHeight="1">
      <c r="A340" s="91" t="s">
        <v>391</v>
      </c>
      <c r="B340" s="92" t="s">
        <v>99</v>
      </c>
      <c r="C340" s="82"/>
      <c r="D340" s="82"/>
      <c r="E340" s="87">
        <f>E341</f>
        <v>15961.8</v>
      </c>
      <c r="F340" s="87">
        <f>F341</f>
        <v>75350.5</v>
      </c>
      <c r="G340" s="88">
        <f>G341</f>
        <v>0</v>
      </c>
    </row>
    <row r="341" spans="1:7" s="132" customFormat="1" ht="26.4">
      <c r="A341" s="135" t="s">
        <v>172</v>
      </c>
      <c r="B341" s="92" t="s">
        <v>173</v>
      </c>
      <c r="C341" s="82"/>
      <c r="D341" s="82"/>
      <c r="E341" s="87">
        <f>E346+E342</f>
        <v>15961.8</v>
      </c>
      <c r="F341" s="87">
        <f>F346+F342</f>
        <v>75350.5</v>
      </c>
      <c r="G341" s="88">
        <f>G346+G342</f>
        <v>0</v>
      </c>
    </row>
    <row r="342" spans="1:7" s="132" customFormat="1" ht="26.4">
      <c r="A342" s="93" t="s">
        <v>532</v>
      </c>
      <c r="B342" s="94" t="s">
        <v>533</v>
      </c>
      <c r="C342" s="99"/>
      <c r="D342" s="82"/>
      <c r="E342" s="96">
        <f>E343</f>
        <v>6710.3</v>
      </c>
      <c r="F342" s="96">
        <f>F343</f>
        <v>75350.5</v>
      </c>
      <c r="G342" s="97">
        <f>G343</f>
        <v>0</v>
      </c>
    </row>
    <row r="343" spans="1:7" s="132" customFormat="1" ht="13.35" customHeight="1">
      <c r="A343" s="98" t="s">
        <v>73</v>
      </c>
      <c r="B343" s="94" t="s">
        <v>533</v>
      </c>
      <c r="C343" s="99" t="s">
        <v>74</v>
      </c>
      <c r="D343" s="82"/>
      <c r="E343" s="96">
        <f>E344+E345</f>
        <v>6710.3</v>
      </c>
      <c r="F343" s="96">
        <f>F344+F345</f>
        <v>75350.5</v>
      </c>
      <c r="G343" s="97">
        <f>G344+G345</f>
        <v>0</v>
      </c>
    </row>
    <row r="344" spans="1:7" s="132" customFormat="1" ht="26.4">
      <c r="A344" s="131" t="s">
        <v>75</v>
      </c>
      <c r="B344" s="94" t="s">
        <v>533</v>
      </c>
      <c r="C344" s="99" t="s">
        <v>76</v>
      </c>
      <c r="D344" s="99">
        <v>900302</v>
      </c>
      <c r="E344" s="96">
        <v>5240</v>
      </c>
      <c r="F344" s="96">
        <v>58847.8</v>
      </c>
      <c r="G344" s="97">
        <v>0</v>
      </c>
    </row>
    <row r="345" spans="1:7" s="132" customFormat="1" ht="26.4">
      <c r="A345" s="131" t="s">
        <v>75</v>
      </c>
      <c r="B345" s="94" t="s">
        <v>533</v>
      </c>
      <c r="C345" s="99" t="s">
        <v>76</v>
      </c>
      <c r="D345" s="99">
        <v>900100</v>
      </c>
      <c r="E345" s="96">
        <v>1470.3</v>
      </c>
      <c r="F345" s="96">
        <v>16502.7</v>
      </c>
      <c r="G345" s="97">
        <v>0</v>
      </c>
    </row>
    <row r="346" spans="1:7" s="132" customFormat="1" ht="43.5" customHeight="1">
      <c r="A346" s="93" t="s">
        <v>507</v>
      </c>
      <c r="B346" s="94" t="s">
        <v>506</v>
      </c>
      <c r="C346" s="99"/>
      <c r="D346" s="99"/>
      <c r="E346" s="96">
        <f t="shared" ref="E346:G347" si="47">E347</f>
        <v>9251.5</v>
      </c>
      <c r="F346" s="96">
        <f t="shared" si="47"/>
        <v>0</v>
      </c>
      <c r="G346" s="97">
        <f t="shared" si="47"/>
        <v>0</v>
      </c>
    </row>
    <row r="347" spans="1:7" s="132" customFormat="1" ht="26.4">
      <c r="A347" s="98" t="s">
        <v>67</v>
      </c>
      <c r="B347" s="94" t="s">
        <v>506</v>
      </c>
      <c r="C347" s="99">
        <v>600</v>
      </c>
      <c r="D347" s="99"/>
      <c r="E347" s="96">
        <f t="shared" si="47"/>
        <v>9251.5</v>
      </c>
      <c r="F347" s="96">
        <f t="shared" si="47"/>
        <v>0</v>
      </c>
      <c r="G347" s="97">
        <f t="shared" si="47"/>
        <v>0</v>
      </c>
    </row>
    <row r="348" spans="1:7" s="132" customFormat="1" ht="13.35" customHeight="1">
      <c r="A348" s="98" t="s">
        <v>69</v>
      </c>
      <c r="B348" s="94" t="s">
        <v>506</v>
      </c>
      <c r="C348" s="99">
        <v>610</v>
      </c>
      <c r="D348" s="99">
        <v>900100</v>
      </c>
      <c r="E348" s="96">
        <v>9251.5</v>
      </c>
      <c r="F348" s="96">
        <v>0</v>
      </c>
      <c r="G348" s="97">
        <v>0</v>
      </c>
    </row>
    <row r="349" spans="1:7" s="132" customFormat="1">
      <c r="A349" s="89" t="s">
        <v>392</v>
      </c>
      <c r="B349" s="92" t="s">
        <v>296</v>
      </c>
      <c r="C349" s="99"/>
      <c r="D349" s="99"/>
      <c r="E349" s="87">
        <f>E350+E354</f>
        <v>603.1</v>
      </c>
      <c r="F349" s="87">
        <f>F350+F354</f>
        <v>648.4</v>
      </c>
      <c r="G349" s="88">
        <f>G350+G354</f>
        <v>648.4</v>
      </c>
    </row>
    <row r="350" spans="1:7" s="132" customFormat="1" ht="16.5" customHeight="1">
      <c r="A350" s="98" t="s">
        <v>297</v>
      </c>
      <c r="B350" s="94" t="s">
        <v>298</v>
      </c>
      <c r="C350" s="99"/>
      <c r="D350" s="99"/>
      <c r="E350" s="96">
        <f>E351</f>
        <v>148.4</v>
      </c>
      <c r="F350" s="96">
        <f t="shared" ref="F350:G352" si="48">F351</f>
        <v>148.4</v>
      </c>
      <c r="G350" s="97">
        <f t="shared" si="48"/>
        <v>148.4</v>
      </c>
    </row>
    <row r="351" spans="1:7" s="132" customFormat="1" ht="52.8">
      <c r="A351" s="136" t="s">
        <v>535</v>
      </c>
      <c r="B351" s="94" t="s">
        <v>307</v>
      </c>
      <c r="C351" s="99"/>
      <c r="D351" s="99"/>
      <c r="E351" s="96">
        <f>E352</f>
        <v>148.4</v>
      </c>
      <c r="F351" s="96">
        <f t="shared" si="48"/>
        <v>148.4</v>
      </c>
      <c r="G351" s="97">
        <f t="shared" si="48"/>
        <v>148.4</v>
      </c>
    </row>
    <row r="352" spans="1:7" s="132" customFormat="1" ht="13.35" customHeight="1">
      <c r="A352" s="98" t="s">
        <v>73</v>
      </c>
      <c r="B352" s="94" t="s">
        <v>307</v>
      </c>
      <c r="C352" s="99">
        <v>200</v>
      </c>
      <c r="D352" s="99"/>
      <c r="E352" s="96">
        <f>E353</f>
        <v>148.4</v>
      </c>
      <c r="F352" s="96">
        <f t="shared" si="48"/>
        <v>148.4</v>
      </c>
      <c r="G352" s="97">
        <f t="shared" si="48"/>
        <v>148.4</v>
      </c>
    </row>
    <row r="353" spans="1:7" s="132" customFormat="1" ht="26.4">
      <c r="A353" s="119" t="s">
        <v>75</v>
      </c>
      <c r="B353" s="94" t="s">
        <v>307</v>
      </c>
      <c r="C353" s="99">
        <v>240</v>
      </c>
      <c r="D353" s="99">
        <v>900303</v>
      </c>
      <c r="E353" s="96">
        <v>148.4</v>
      </c>
      <c r="F353" s="96">
        <v>148.4</v>
      </c>
      <c r="G353" s="97">
        <v>148.4</v>
      </c>
    </row>
    <row r="354" spans="1:7" s="132" customFormat="1">
      <c r="A354" s="137" t="s">
        <v>508</v>
      </c>
      <c r="B354" s="92" t="s">
        <v>509</v>
      </c>
      <c r="C354" s="99"/>
      <c r="D354" s="99"/>
      <c r="E354" s="87">
        <f>E355</f>
        <v>454.7</v>
      </c>
      <c r="F354" s="87">
        <f t="shared" ref="F354:G356" si="49">F355</f>
        <v>500</v>
      </c>
      <c r="G354" s="88">
        <f t="shared" si="49"/>
        <v>500</v>
      </c>
    </row>
    <row r="355" spans="1:7" s="132" customFormat="1">
      <c r="A355" s="131" t="s">
        <v>520</v>
      </c>
      <c r="B355" s="94" t="s">
        <v>519</v>
      </c>
      <c r="C355" s="99"/>
      <c r="D355" s="99"/>
      <c r="E355" s="96">
        <f>E356</f>
        <v>454.7</v>
      </c>
      <c r="F355" s="96">
        <f t="shared" si="49"/>
        <v>500</v>
      </c>
      <c r="G355" s="97">
        <f t="shared" si="49"/>
        <v>500</v>
      </c>
    </row>
    <row r="356" spans="1:7" s="132" customFormat="1" ht="26.4">
      <c r="A356" s="98" t="s">
        <v>67</v>
      </c>
      <c r="B356" s="94" t="s">
        <v>519</v>
      </c>
      <c r="C356" s="99">
        <v>600</v>
      </c>
      <c r="D356" s="99"/>
      <c r="E356" s="96">
        <f>E357</f>
        <v>454.7</v>
      </c>
      <c r="F356" s="96">
        <f t="shared" si="49"/>
        <v>500</v>
      </c>
      <c r="G356" s="97">
        <f t="shared" si="49"/>
        <v>500</v>
      </c>
    </row>
    <row r="357" spans="1:7" s="132" customFormat="1" ht="13.35" customHeight="1">
      <c r="A357" s="98" t="s">
        <v>69</v>
      </c>
      <c r="B357" s="94" t="s">
        <v>519</v>
      </c>
      <c r="C357" s="99">
        <v>610</v>
      </c>
      <c r="D357" s="99">
        <v>900100</v>
      </c>
      <c r="E357" s="96">
        <v>454.7</v>
      </c>
      <c r="F357" s="96">
        <v>500</v>
      </c>
      <c r="G357" s="97">
        <v>500</v>
      </c>
    </row>
    <row r="358" spans="1:7" s="132" customFormat="1">
      <c r="A358" s="91" t="s">
        <v>393</v>
      </c>
      <c r="B358" s="92" t="s">
        <v>174</v>
      </c>
      <c r="C358" s="82"/>
      <c r="D358" s="82"/>
      <c r="E358" s="87">
        <f>E359</f>
        <v>6339.2</v>
      </c>
      <c r="F358" s="87">
        <f>F359</f>
        <v>4300</v>
      </c>
      <c r="G358" s="88">
        <f>G359</f>
        <v>3800</v>
      </c>
    </row>
    <row r="359" spans="1:7" s="132" customFormat="1" ht="26.4">
      <c r="A359" s="138" t="s">
        <v>394</v>
      </c>
      <c r="B359" s="92" t="s">
        <v>395</v>
      </c>
      <c r="C359" s="99"/>
      <c r="D359" s="99"/>
      <c r="E359" s="96">
        <f>E360+E365+E368+E371</f>
        <v>6339.2</v>
      </c>
      <c r="F359" s="96">
        <f>F360+F365+F368</f>
        <v>4300</v>
      </c>
      <c r="G359" s="97">
        <f>G360+G365+G368</f>
        <v>3800</v>
      </c>
    </row>
    <row r="360" spans="1:7" s="132" customFormat="1" ht="26.4">
      <c r="A360" s="131" t="s">
        <v>510</v>
      </c>
      <c r="B360" s="94" t="s">
        <v>495</v>
      </c>
      <c r="C360" s="99"/>
      <c r="D360" s="99"/>
      <c r="E360" s="96">
        <f>E361+E363</f>
        <v>1233.5</v>
      </c>
      <c r="F360" s="96">
        <f>F361+F363</f>
        <v>1000</v>
      </c>
      <c r="G360" s="97">
        <f>G361+G363</f>
        <v>1000</v>
      </c>
    </row>
    <row r="361" spans="1:7" s="132" customFormat="1" ht="13.35" customHeight="1">
      <c r="A361" s="98" t="s">
        <v>73</v>
      </c>
      <c r="B361" s="94" t="s">
        <v>495</v>
      </c>
      <c r="C361" s="99" t="s">
        <v>74</v>
      </c>
      <c r="D361" s="99"/>
      <c r="E361" s="96">
        <f>E362</f>
        <v>1219.3</v>
      </c>
      <c r="F361" s="96">
        <f>F362</f>
        <v>1000</v>
      </c>
      <c r="G361" s="97">
        <f>G362</f>
        <v>1000</v>
      </c>
    </row>
    <row r="362" spans="1:7" s="132" customFormat="1" ht="26.4">
      <c r="A362" s="131" t="s">
        <v>75</v>
      </c>
      <c r="B362" s="94" t="s">
        <v>495</v>
      </c>
      <c r="C362" s="99" t="s">
        <v>76</v>
      </c>
      <c r="D362" s="99">
        <v>900100</v>
      </c>
      <c r="E362" s="96">
        <v>1219.3</v>
      </c>
      <c r="F362" s="96">
        <v>1000</v>
      </c>
      <c r="G362" s="97">
        <v>1000</v>
      </c>
    </row>
    <row r="363" spans="1:7" s="132" customFormat="1">
      <c r="A363" s="98" t="s">
        <v>85</v>
      </c>
      <c r="B363" s="94" t="s">
        <v>495</v>
      </c>
      <c r="C363" s="99">
        <v>800</v>
      </c>
      <c r="D363" s="99"/>
      <c r="E363" s="96">
        <f>E364</f>
        <v>14.2</v>
      </c>
      <c r="F363" s="96">
        <f>F364</f>
        <v>0</v>
      </c>
      <c r="G363" s="97">
        <f>G364</f>
        <v>0</v>
      </c>
    </row>
    <row r="364" spans="1:7" s="132" customFormat="1">
      <c r="A364" s="98" t="s">
        <v>87</v>
      </c>
      <c r="B364" s="94" t="s">
        <v>495</v>
      </c>
      <c r="C364" s="99">
        <v>850</v>
      </c>
      <c r="D364" s="99">
        <v>900100</v>
      </c>
      <c r="E364" s="96">
        <v>14.2</v>
      </c>
      <c r="F364" s="96">
        <v>0</v>
      </c>
      <c r="G364" s="97">
        <v>0</v>
      </c>
    </row>
    <row r="365" spans="1:7" s="132" customFormat="1" ht="52.8">
      <c r="A365" s="131" t="s">
        <v>498</v>
      </c>
      <c r="B365" s="94" t="s">
        <v>496</v>
      </c>
      <c r="C365" s="99"/>
      <c r="D365" s="99"/>
      <c r="E365" s="96">
        <f t="shared" ref="E365:G366" si="50">E366</f>
        <v>2000</v>
      </c>
      <c r="F365" s="96">
        <f t="shared" si="50"/>
        <v>1800</v>
      </c>
      <c r="G365" s="97">
        <f t="shared" si="50"/>
        <v>1600</v>
      </c>
    </row>
    <row r="366" spans="1:7" s="132" customFormat="1" ht="13.35" customHeight="1">
      <c r="A366" s="98" t="s">
        <v>73</v>
      </c>
      <c r="B366" s="94" t="s">
        <v>496</v>
      </c>
      <c r="C366" s="99" t="s">
        <v>74</v>
      </c>
      <c r="D366" s="99"/>
      <c r="E366" s="96">
        <f t="shared" si="50"/>
        <v>2000</v>
      </c>
      <c r="F366" s="96">
        <f t="shared" si="50"/>
        <v>1800</v>
      </c>
      <c r="G366" s="97">
        <f t="shared" si="50"/>
        <v>1600</v>
      </c>
    </row>
    <row r="367" spans="1:7" s="132" customFormat="1" ht="26.4">
      <c r="A367" s="131" t="s">
        <v>75</v>
      </c>
      <c r="B367" s="94" t="s">
        <v>496</v>
      </c>
      <c r="C367" s="99" t="s">
        <v>76</v>
      </c>
      <c r="D367" s="99">
        <v>900100</v>
      </c>
      <c r="E367" s="96">
        <v>2000</v>
      </c>
      <c r="F367" s="96">
        <v>1800</v>
      </c>
      <c r="G367" s="97">
        <v>1600</v>
      </c>
    </row>
    <row r="368" spans="1:7" s="132" customFormat="1" ht="39.6">
      <c r="A368" s="131" t="s">
        <v>499</v>
      </c>
      <c r="B368" s="94" t="s">
        <v>497</v>
      </c>
      <c r="C368" s="99"/>
      <c r="D368" s="99"/>
      <c r="E368" s="96">
        <f t="shared" ref="E368:G369" si="51">E369</f>
        <v>1391.2</v>
      </c>
      <c r="F368" s="96">
        <f t="shared" si="51"/>
        <v>1500</v>
      </c>
      <c r="G368" s="97">
        <f t="shared" si="51"/>
        <v>1200</v>
      </c>
    </row>
    <row r="369" spans="1:7" s="132" customFormat="1" ht="13.35" customHeight="1">
      <c r="A369" s="98" t="s">
        <v>73</v>
      </c>
      <c r="B369" s="94" t="s">
        <v>497</v>
      </c>
      <c r="C369" s="99" t="s">
        <v>74</v>
      </c>
      <c r="D369" s="99"/>
      <c r="E369" s="96">
        <f t="shared" si="51"/>
        <v>1391.2</v>
      </c>
      <c r="F369" s="96">
        <f t="shared" si="51"/>
        <v>1500</v>
      </c>
      <c r="G369" s="97">
        <f t="shared" si="51"/>
        <v>1200</v>
      </c>
    </row>
    <row r="370" spans="1:7" s="132" customFormat="1" ht="26.4">
      <c r="A370" s="131" t="s">
        <v>75</v>
      </c>
      <c r="B370" s="94" t="s">
        <v>497</v>
      </c>
      <c r="C370" s="99" t="s">
        <v>76</v>
      </c>
      <c r="D370" s="99">
        <v>900100</v>
      </c>
      <c r="E370" s="96">
        <v>1391.2</v>
      </c>
      <c r="F370" s="96">
        <v>1500</v>
      </c>
      <c r="G370" s="97">
        <v>1200</v>
      </c>
    </row>
    <row r="371" spans="1:7" s="132" customFormat="1" ht="26.4">
      <c r="A371" s="131" t="s">
        <v>546</v>
      </c>
      <c r="B371" s="94" t="s">
        <v>547</v>
      </c>
      <c r="C371" s="99"/>
      <c r="D371" s="99"/>
      <c r="E371" s="96">
        <f t="shared" ref="E371:G372" si="52">E372</f>
        <v>1714.5</v>
      </c>
      <c r="F371" s="96">
        <f t="shared" si="52"/>
        <v>0</v>
      </c>
      <c r="G371" s="97">
        <f t="shared" si="52"/>
        <v>0</v>
      </c>
    </row>
    <row r="372" spans="1:7" s="132" customFormat="1" ht="13.35" customHeight="1">
      <c r="A372" s="98" t="s">
        <v>73</v>
      </c>
      <c r="B372" s="94" t="s">
        <v>547</v>
      </c>
      <c r="C372" s="99" t="s">
        <v>74</v>
      </c>
      <c r="D372" s="99"/>
      <c r="E372" s="96">
        <f t="shared" si="52"/>
        <v>1714.5</v>
      </c>
      <c r="F372" s="96">
        <f t="shared" si="52"/>
        <v>0</v>
      </c>
      <c r="G372" s="97">
        <f t="shared" si="52"/>
        <v>0</v>
      </c>
    </row>
    <row r="373" spans="1:7" s="132" customFormat="1" ht="26.4">
      <c r="A373" s="131" t="s">
        <v>75</v>
      </c>
      <c r="B373" s="94" t="s">
        <v>547</v>
      </c>
      <c r="C373" s="99" t="s">
        <v>76</v>
      </c>
      <c r="D373" s="99">
        <v>900100</v>
      </c>
      <c r="E373" s="96">
        <v>1714.5</v>
      </c>
      <c r="F373" s="96">
        <v>0</v>
      </c>
      <c r="G373" s="97">
        <v>0</v>
      </c>
    </row>
    <row r="374" spans="1:7" ht="26.4">
      <c r="A374" s="113" t="s">
        <v>396</v>
      </c>
      <c r="B374" s="92" t="s">
        <v>208</v>
      </c>
      <c r="C374" s="99"/>
      <c r="D374" s="99"/>
      <c r="E374" s="87">
        <f>E375+E409+E418+E423+E428+E433</f>
        <v>120047.40000000001</v>
      </c>
      <c r="F374" s="87">
        <f>F375+F409+F418+F423+F428+F433</f>
        <v>106563</v>
      </c>
      <c r="G374" s="88">
        <f>G375+G409+G418+G423+G428+G433</f>
        <v>106563</v>
      </c>
    </row>
    <row r="375" spans="1:7">
      <c r="A375" s="113" t="s">
        <v>397</v>
      </c>
      <c r="B375" s="92" t="s">
        <v>209</v>
      </c>
      <c r="C375" s="82"/>
      <c r="D375" s="82"/>
      <c r="E375" s="87">
        <f>E376+E383+E387+E394+E398</f>
        <v>84153.300000000017</v>
      </c>
      <c r="F375" s="87">
        <f>F376+F383+F387+F394+F398</f>
        <v>73613</v>
      </c>
      <c r="G375" s="88">
        <f>G376+G383+G387+G394+G398</f>
        <v>73613</v>
      </c>
    </row>
    <row r="376" spans="1:7" ht="39.6">
      <c r="A376" s="129" t="s">
        <v>665</v>
      </c>
      <c r="B376" s="92" t="s">
        <v>210</v>
      </c>
      <c r="C376" s="82"/>
      <c r="D376" s="82"/>
      <c r="E376" s="87">
        <f>E380+E377</f>
        <v>25.4</v>
      </c>
      <c r="F376" s="87">
        <f>F380+F377</f>
        <v>50</v>
      </c>
      <c r="G376" s="88">
        <f>G380+G377</f>
        <v>50</v>
      </c>
    </row>
    <row r="377" spans="1:7" ht="26.4">
      <c r="A377" s="130" t="s">
        <v>666</v>
      </c>
      <c r="B377" s="94" t="s">
        <v>500</v>
      </c>
      <c r="C377" s="99"/>
      <c r="D377" s="99"/>
      <c r="E377" s="96">
        <f t="shared" ref="E377:G378" si="53">E378</f>
        <v>13.9</v>
      </c>
      <c r="F377" s="96">
        <f t="shared" si="53"/>
        <v>35</v>
      </c>
      <c r="G377" s="97">
        <f t="shared" si="53"/>
        <v>35</v>
      </c>
    </row>
    <row r="378" spans="1:7" ht="13.35" customHeight="1">
      <c r="A378" s="98" t="s">
        <v>73</v>
      </c>
      <c r="B378" s="94" t="s">
        <v>500</v>
      </c>
      <c r="C378" s="99">
        <v>200</v>
      </c>
      <c r="D378" s="99"/>
      <c r="E378" s="96">
        <f t="shared" si="53"/>
        <v>13.9</v>
      </c>
      <c r="F378" s="96">
        <f t="shared" si="53"/>
        <v>35</v>
      </c>
      <c r="G378" s="97">
        <f t="shared" si="53"/>
        <v>35</v>
      </c>
    </row>
    <row r="379" spans="1:7" ht="26.4">
      <c r="A379" s="98" t="s">
        <v>75</v>
      </c>
      <c r="B379" s="94" t="s">
        <v>500</v>
      </c>
      <c r="C379" s="99">
        <v>240</v>
      </c>
      <c r="D379" s="99">
        <v>900100</v>
      </c>
      <c r="E379" s="96">
        <v>13.9</v>
      </c>
      <c r="F379" s="96">
        <v>35</v>
      </c>
      <c r="G379" s="97">
        <v>35</v>
      </c>
    </row>
    <row r="380" spans="1:7" ht="30" customHeight="1">
      <c r="A380" s="139" t="s">
        <v>264</v>
      </c>
      <c r="B380" s="94" t="s">
        <v>265</v>
      </c>
      <c r="C380" s="99"/>
      <c r="D380" s="99"/>
      <c r="E380" s="96">
        <f t="shared" ref="E380:G381" si="54">E381</f>
        <v>11.5</v>
      </c>
      <c r="F380" s="96">
        <f t="shared" si="54"/>
        <v>15</v>
      </c>
      <c r="G380" s="97">
        <f t="shared" si="54"/>
        <v>15</v>
      </c>
    </row>
    <row r="381" spans="1:7" ht="13.35" customHeight="1">
      <c r="A381" s="98" t="s">
        <v>73</v>
      </c>
      <c r="B381" s="94" t="s">
        <v>265</v>
      </c>
      <c r="C381" s="99">
        <v>200</v>
      </c>
      <c r="D381" s="99"/>
      <c r="E381" s="96">
        <f t="shared" si="54"/>
        <v>11.5</v>
      </c>
      <c r="F381" s="96">
        <f t="shared" si="54"/>
        <v>15</v>
      </c>
      <c r="G381" s="97">
        <f t="shared" si="54"/>
        <v>15</v>
      </c>
    </row>
    <row r="382" spans="1:7" ht="18.75" customHeight="1">
      <c r="A382" s="98" t="s">
        <v>75</v>
      </c>
      <c r="B382" s="94" t="s">
        <v>265</v>
      </c>
      <c r="C382" s="99">
        <v>240</v>
      </c>
      <c r="D382" s="99">
        <v>900100</v>
      </c>
      <c r="E382" s="96">
        <v>11.5</v>
      </c>
      <c r="F382" s="96">
        <v>15</v>
      </c>
      <c r="G382" s="97">
        <v>15</v>
      </c>
    </row>
    <row r="383" spans="1:7" ht="26.4">
      <c r="A383" s="129" t="s">
        <v>401</v>
      </c>
      <c r="B383" s="92" t="s">
        <v>211</v>
      </c>
      <c r="C383" s="82"/>
      <c r="D383" s="82"/>
      <c r="E383" s="87">
        <f t="shared" ref="E383:G385" si="55">E384</f>
        <v>0</v>
      </c>
      <c r="F383" s="87">
        <f t="shared" si="55"/>
        <v>100</v>
      </c>
      <c r="G383" s="88">
        <f t="shared" si="55"/>
        <v>100</v>
      </c>
    </row>
    <row r="384" spans="1:7" ht="27" customHeight="1">
      <c r="A384" s="130" t="s">
        <v>266</v>
      </c>
      <c r="B384" s="94" t="s">
        <v>267</v>
      </c>
      <c r="C384" s="99"/>
      <c r="D384" s="99"/>
      <c r="E384" s="96">
        <f t="shared" si="55"/>
        <v>0</v>
      </c>
      <c r="F384" s="96">
        <f t="shared" si="55"/>
        <v>100</v>
      </c>
      <c r="G384" s="97">
        <f t="shared" si="55"/>
        <v>100</v>
      </c>
    </row>
    <row r="385" spans="1:7" ht="13.35" customHeight="1">
      <c r="A385" s="98" t="s">
        <v>73</v>
      </c>
      <c r="B385" s="94" t="s">
        <v>267</v>
      </c>
      <c r="C385" s="99">
        <v>200</v>
      </c>
      <c r="D385" s="99"/>
      <c r="E385" s="96">
        <f t="shared" si="55"/>
        <v>0</v>
      </c>
      <c r="F385" s="96">
        <f t="shared" si="55"/>
        <v>100</v>
      </c>
      <c r="G385" s="97">
        <f t="shared" si="55"/>
        <v>100</v>
      </c>
    </row>
    <row r="386" spans="1:7" ht="26.4">
      <c r="A386" s="98" t="s">
        <v>75</v>
      </c>
      <c r="B386" s="94" t="s">
        <v>267</v>
      </c>
      <c r="C386" s="99">
        <v>240</v>
      </c>
      <c r="D386" s="99">
        <v>900100</v>
      </c>
      <c r="E386" s="96">
        <v>0</v>
      </c>
      <c r="F386" s="96">
        <v>100</v>
      </c>
      <c r="G386" s="97">
        <v>100</v>
      </c>
    </row>
    <row r="387" spans="1:7" ht="39.6">
      <c r="A387" s="129" t="s">
        <v>402</v>
      </c>
      <c r="B387" s="92" t="s">
        <v>212</v>
      </c>
      <c r="C387" s="82"/>
      <c r="D387" s="82"/>
      <c r="E387" s="87">
        <f>E388</f>
        <v>42004.600000000006</v>
      </c>
      <c r="F387" s="87">
        <f>F388</f>
        <v>38348</v>
      </c>
      <c r="G387" s="88">
        <f>G388</f>
        <v>34848</v>
      </c>
    </row>
    <row r="388" spans="1:7" ht="19.5" customHeight="1">
      <c r="A388" s="139" t="s">
        <v>213</v>
      </c>
      <c r="B388" s="94" t="s">
        <v>214</v>
      </c>
      <c r="C388" s="99"/>
      <c r="D388" s="99"/>
      <c r="E388" s="96">
        <f>E389+E391</f>
        <v>42004.600000000006</v>
      </c>
      <c r="F388" s="96">
        <f>F389+F391</f>
        <v>38348</v>
      </c>
      <c r="G388" s="97">
        <f>G389+G391</f>
        <v>34848</v>
      </c>
    </row>
    <row r="389" spans="1:7" ht="13.35" customHeight="1">
      <c r="A389" s="98" t="s">
        <v>73</v>
      </c>
      <c r="B389" s="94" t="s">
        <v>214</v>
      </c>
      <c r="C389" s="99">
        <v>200</v>
      </c>
      <c r="D389" s="99"/>
      <c r="E389" s="96">
        <f>E390</f>
        <v>36235.300000000003</v>
      </c>
      <c r="F389" s="96">
        <f>F390</f>
        <v>33563.4</v>
      </c>
      <c r="G389" s="97">
        <f>G390</f>
        <v>30063.4</v>
      </c>
    </row>
    <row r="390" spans="1:7" ht="26.4">
      <c r="A390" s="98" t="s">
        <v>75</v>
      </c>
      <c r="B390" s="94" t="s">
        <v>214</v>
      </c>
      <c r="C390" s="99">
        <v>240</v>
      </c>
      <c r="D390" s="99">
        <v>900100</v>
      </c>
      <c r="E390" s="96">
        <v>36235.300000000003</v>
      </c>
      <c r="F390" s="96">
        <v>33563.4</v>
      </c>
      <c r="G390" s="97">
        <v>30063.4</v>
      </c>
    </row>
    <row r="391" spans="1:7" ht="26.4">
      <c r="A391" s="98" t="s">
        <v>67</v>
      </c>
      <c r="B391" s="94" t="s">
        <v>214</v>
      </c>
      <c r="C391" s="99">
        <v>600</v>
      </c>
      <c r="D391" s="99"/>
      <c r="E391" s="96">
        <f>E392+E393</f>
        <v>5769.3</v>
      </c>
      <c r="F391" s="96">
        <f>F392+F393</f>
        <v>4784.6000000000004</v>
      </c>
      <c r="G391" s="97">
        <f>G392+G393</f>
        <v>4784.6000000000004</v>
      </c>
    </row>
    <row r="392" spans="1:7" ht="13.35" customHeight="1">
      <c r="A392" s="98" t="s">
        <v>69</v>
      </c>
      <c r="B392" s="94" t="s">
        <v>214</v>
      </c>
      <c r="C392" s="99">
        <v>610</v>
      </c>
      <c r="D392" s="99">
        <v>900100</v>
      </c>
      <c r="E392" s="96">
        <v>5354.5</v>
      </c>
      <c r="F392" s="96">
        <v>4592.6000000000004</v>
      </c>
      <c r="G392" s="97">
        <v>4592.6000000000004</v>
      </c>
    </row>
    <row r="393" spans="1:7" ht="13.35" customHeight="1">
      <c r="A393" s="98" t="s">
        <v>71</v>
      </c>
      <c r="B393" s="94" t="s">
        <v>214</v>
      </c>
      <c r="C393" s="99">
        <v>620</v>
      </c>
      <c r="D393" s="99">
        <v>900100</v>
      </c>
      <c r="E393" s="96">
        <v>414.8</v>
      </c>
      <c r="F393" s="96">
        <v>192</v>
      </c>
      <c r="G393" s="97">
        <v>192</v>
      </c>
    </row>
    <row r="394" spans="1:7" ht="66">
      <c r="A394" s="129" t="s">
        <v>400</v>
      </c>
      <c r="B394" s="92" t="s">
        <v>215</v>
      </c>
      <c r="C394" s="82"/>
      <c r="D394" s="82"/>
      <c r="E394" s="87">
        <f t="shared" ref="E394:G396" si="56">E395</f>
        <v>22.8</v>
      </c>
      <c r="F394" s="87">
        <f t="shared" si="56"/>
        <v>50</v>
      </c>
      <c r="G394" s="88">
        <f t="shared" si="56"/>
        <v>50</v>
      </c>
    </row>
    <row r="395" spans="1:7" ht="52.8">
      <c r="A395" s="130" t="s">
        <v>399</v>
      </c>
      <c r="B395" s="94" t="s">
        <v>216</v>
      </c>
      <c r="C395" s="99"/>
      <c r="D395" s="99"/>
      <c r="E395" s="96">
        <f t="shared" si="56"/>
        <v>22.8</v>
      </c>
      <c r="F395" s="96">
        <f t="shared" si="56"/>
        <v>50</v>
      </c>
      <c r="G395" s="97">
        <f>G396</f>
        <v>50</v>
      </c>
    </row>
    <row r="396" spans="1:7" ht="13.35" customHeight="1">
      <c r="A396" s="98" t="s">
        <v>73</v>
      </c>
      <c r="B396" s="94" t="s">
        <v>216</v>
      </c>
      <c r="C396" s="99">
        <v>200</v>
      </c>
      <c r="D396" s="99"/>
      <c r="E396" s="96">
        <f t="shared" si="56"/>
        <v>22.8</v>
      </c>
      <c r="F396" s="96">
        <f t="shared" si="56"/>
        <v>50</v>
      </c>
      <c r="G396" s="97">
        <f>G397</f>
        <v>50</v>
      </c>
    </row>
    <row r="397" spans="1:7" ht="26.4">
      <c r="A397" s="98" t="s">
        <v>75</v>
      </c>
      <c r="B397" s="94" t="s">
        <v>216</v>
      </c>
      <c r="C397" s="99">
        <v>240</v>
      </c>
      <c r="D397" s="99">
        <v>900100</v>
      </c>
      <c r="E397" s="96">
        <v>22.8</v>
      </c>
      <c r="F397" s="96">
        <v>50</v>
      </c>
      <c r="G397" s="97">
        <v>50</v>
      </c>
    </row>
    <row r="398" spans="1:7">
      <c r="A398" s="89" t="s">
        <v>398</v>
      </c>
      <c r="B398" s="92" t="s">
        <v>260</v>
      </c>
      <c r="C398" s="99"/>
      <c r="D398" s="99"/>
      <c r="E398" s="87">
        <f>E402+E399</f>
        <v>42100.5</v>
      </c>
      <c r="F398" s="87">
        <f>F402+F399</f>
        <v>35065</v>
      </c>
      <c r="G398" s="88">
        <f>G402+G399</f>
        <v>38565</v>
      </c>
    </row>
    <row r="399" spans="1:7" ht="39.6">
      <c r="A399" s="98" t="s">
        <v>256</v>
      </c>
      <c r="B399" s="94" t="s">
        <v>277</v>
      </c>
      <c r="C399" s="99"/>
      <c r="D399" s="99"/>
      <c r="E399" s="96">
        <f t="shared" ref="E399:G400" si="57">E400</f>
        <v>365</v>
      </c>
      <c r="F399" s="96">
        <f t="shared" si="57"/>
        <v>365</v>
      </c>
      <c r="G399" s="97">
        <f t="shared" si="57"/>
        <v>365</v>
      </c>
    </row>
    <row r="400" spans="1:7" ht="13.35" customHeight="1">
      <c r="A400" s="98" t="s">
        <v>73</v>
      </c>
      <c r="B400" s="94" t="s">
        <v>277</v>
      </c>
      <c r="C400" s="99">
        <v>200</v>
      </c>
      <c r="D400" s="99"/>
      <c r="E400" s="96">
        <f t="shared" si="57"/>
        <v>365</v>
      </c>
      <c r="F400" s="96">
        <f t="shared" si="57"/>
        <v>365</v>
      </c>
      <c r="G400" s="97">
        <f t="shared" si="57"/>
        <v>365</v>
      </c>
    </row>
    <row r="401" spans="1:7" ht="26.4">
      <c r="A401" s="98" t="s">
        <v>75</v>
      </c>
      <c r="B401" s="94" t="s">
        <v>277</v>
      </c>
      <c r="C401" s="99">
        <v>240</v>
      </c>
      <c r="D401" s="99">
        <v>900303</v>
      </c>
      <c r="E401" s="96">
        <v>365</v>
      </c>
      <c r="F401" s="96">
        <v>365</v>
      </c>
      <c r="G401" s="97">
        <v>365</v>
      </c>
    </row>
    <row r="402" spans="1:7" ht="26.4">
      <c r="A402" s="98" t="s">
        <v>188</v>
      </c>
      <c r="B402" s="140" t="s">
        <v>261</v>
      </c>
      <c r="C402" s="99"/>
      <c r="D402" s="99"/>
      <c r="E402" s="96">
        <f>E403+E405+E407</f>
        <v>41735.5</v>
      </c>
      <c r="F402" s="96">
        <f>F403+F405+F407</f>
        <v>34700</v>
      </c>
      <c r="G402" s="97">
        <f>G403+G405+G407</f>
        <v>38200</v>
      </c>
    </row>
    <row r="403" spans="1:7" ht="39.6">
      <c r="A403" s="98" t="s">
        <v>78</v>
      </c>
      <c r="B403" s="140" t="s">
        <v>261</v>
      </c>
      <c r="C403" s="99" t="s">
        <v>79</v>
      </c>
      <c r="D403" s="99"/>
      <c r="E403" s="96">
        <f>E404</f>
        <v>20489.7</v>
      </c>
      <c r="F403" s="96">
        <f>F404</f>
        <v>17264.900000000001</v>
      </c>
      <c r="G403" s="97">
        <f>G404</f>
        <v>20764.900000000001</v>
      </c>
    </row>
    <row r="404" spans="1:7">
      <c r="A404" s="98" t="s">
        <v>83</v>
      </c>
      <c r="B404" s="140" t="s">
        <v>261</v>
      </c>
      <c r="C404" s="99">
        <v>110</v>
      </c>
      <c r="D404" s="99">
        <v>900100</v>
      </c>
      <c r="E404" s="96">
        <v>20489.7</v>
      </c>
      <c r="F404" s="96">
        <v>17264.900000000001</v>
      </c>
      <c r="G404" s="97">
        <v>20764.900000000001</v>
      </c>
    </row>
    <row r="405" spans="1:7" ht="13.35" customHeight="1">
      <c r="A405" s="98" t="s">
        <v>73</v>
      </c>
      <c r="B405" s="140" t="s">
        <v>261</v>
      </c>
      <c r="C405" s="99" t="s">
        <v>74</v>
      </c>
      <c r="D405" s="99"/>
      <c r="E405" s="96">
        <f>E406</f>
        <v>21235.200000000001</v>
      </c>
      <c r="F405" s="96">
        <f>F406</f>
        <v>17435.099999999999</v>
      </c>
      <c r="G405" s="97">
        <f>G406</f>
        <v>17435.099999999999</v>
      </c>
    </row>
    <row r="406" spans="1:7" ht="23.1" customHeight="1">
      <c r="A406" s="98" t="s">
        <v>75</v>
      </c>
      <c r="B406" s="140" t="s">
        <v>261</v>
      </c>
      <c r="C406" s="99" t="s">
        <v>76</v>
      </c>
      <c r="D406" s="99">
        <v>900100</v>
      </c>
      <c r="E406" s="96">
        <v>21235.200000000001</v>
      </c>
      <c r="F406" s="96">
        <v>17435.099999999999</v>
      </c>
      <c r="G406" s="97">
        <v>17435.099999999999</v>
      </c>
    </row>
    <row r="407" spans="1:7" ht="23.1" customHeight="1">
      <c r="A407" s="98" t="s">
        <v>85</v>
      </c>
      <c r="B407" s="140" t="s">
        <v>261</v>
      </c>
      <c r="C407" s="99">
        <v>800</v>
      </c>
      <c r="D407" s="99"/>
      <c r="E407" s="96">
        <f>E408</f>
        <v>10.6</v>
      </c>
      <c r="F407" s="96">
        <f>F408</f>
        <v>0</v>
      </c>
      <c r="G407" s="97">
        <f>G408</f>
        <v>0</v>
      </c>
    </row>
    <row r="408" spans="1:7" ht="23.1" customHeight="1">
      <c r="A408" s="98" t="s">
        <v>87</v>
      </c>
      <c r="B408" s="140" t="s">
        <v>261</v>
      </c>
      <c r="C408" s="99">
        <v>850</v>
      </c>
      <c r="D408" s="99">
        <v>900100</v>
      </c>
      <c r="E408" s="96">
        <v>10.6</v>
      </c>
      <c r="F408" s="96">
        <v>0</v>
      </c>
      <c r="G408" s="97">
        <v>0</v>
      </c>
    </row>
    <row r="409" spans="1:7" ht="39.6">
      <c r="A409" s="113" t="s">
        <v>529</v>
      </c>
      <c r="B409" s="92" t="s">
        <v>217</v>
      </c>
      <c r="C409" s="82"/>
      <c r="D409" s="82"/>
      <c r="E409" s="87">
        <f>E410+E414</f>
        <v>750.4</v>
      </c>
      <c r="F409" s="87">
        <f>F410+F414</f>
        <v>1400</v>
      </c>
      <c r="G409" s="88">
        <f>G410+G414</f>
        <v>1400</v>
      </c>
    </row>
    <row r="410" spans="1:7" ht="39.6">
      <c r="A410" s="129" t="s">
        <v>530</v>
      </c>
      <c r="B410" s="92" t="s">
        <v>218</v>
      </c>
      <c r="C410" s="82"/>
      <c r="D410" s="82"/>
      <c r="E410" s="87">
        <f t="shared" ref="E410:G412" si="58">E411</f>
        <v>750.4</v>
      </c>
      <c r="F410" s="87">
        <f t="shared" si="58"/>
        <v>1200</v>
      </c>
      <c r="G410" s="88">
        <f t="shared" si="58"/>
        <v>1200</v>
      </c>
    </row>
    <row r="411" spans="1:7" ht="26.4">
      <c r="A411" s="130" t="s">
        <v>667</v>
      </c>
      <c r="B411" s="94" t="s">
        <v>490</v>
      </c>
      <c r="C411" s="99"/>
      <c r="D411" s="99"/>
      <c r="E411" s="96">
        <f t="shared" si="58"/>
        <v>750.4</v>
      </c>
      <c r="F411" s="96">
        <f t="shared" si="58"/>
        <v>1200</v>
      </c>
      <c r="G411" s="97">
        <f t="shared" si="58"/>
        <v>1200</v>
      </c>
    </row>
    <row r="412" spans="1:7" ht="13.35" customHeight="1">
      <c r="A412" s="98" t="s">
        <v>73</v>
      </c>
      <c r="B412" s="94" t="s">
        <v>490</v>
      </c>
      <c r="C412" s="99" t="s">
        <v>74</v>
      </c>
      <c r="D412" s="99"/>
      <c r="E412" s="96">
        <f t="shared" si="58"/>
        <v>750.4</v>
      </c>
      <c r="F412" s="96">
        <f t="shared" si="58"/>
        <v>1200</v>
      </c>
      <c r="G412" s="97">
        <f t="shared" si="58"/>
        <v>1200</v>
      </c>
    </row>
    <row r="413" spans="1:7" ht="26.4">
      <c r="A413" s="98" t="s">
        <v>75</v>
      </c>
      <c r="B413" s="94" t="s">
        <v>490</v>
      </c>
      <c r="C413" s="99" t="s">
        <v>76</v>
      </c>
      <c r="D413" s="99">
        <v>900100</v>
      </c>
      <c r="E413" s="96">
        <v>750.4</v>
      </c>
      <c r="F413" s="96">
        <v>1200</v>
      </c>
      <c r="G413" s="97">
        <v>1200</v>
      </c>
    </row>
    <row r="414" spans="1:7" s="90" customFormat="1" ht="52.8">
      <c r="A414" s="89" t="s">
        <v>503</v>
      </c>
      <c r="B414" s="92" t="s">
        <v>504</v>
      </c>
      <c r="C414" s="82"/>
      <c r="D414" s="82"/>
      <c r="E414" s="87">
        <f>E415</f>
        <v>0</v>
      </c>
      <c r="F414" s="87">
        <f t="shared" ref="F414:G416" si="59">F415</f>
        <v>200</v>
      </c>
      <c r="G414" s="88">
        <f t="shared" si="59"/>
        <v>200</v>
      </c>
    </row>
    <row r="415" spans="1:7" ht="26.4">
      <c r="A415" s="130" t="s">
        <v>667</v>
      </c>
      <c r="B415" s="94" t="s">
        <v>505</v>
      </c>
      <c r="C415" s="99"/>
      <c r="D415" s="99"/>
      <c r="E415" s="96">
        <f>E416</f>
        <v>0</v>
      </c>
      <c r="F415" s="96">
        <f t="shared" si="59"/>
        <v>200</v>
      </c>
      <c r="G415" s="97">
        <f t="shared" si="59"/>
        <v>200</v>
      </c>
    </row>
    <row r="416" spans="1:7" ht="13.35" customHeight="1">
      <c r="A416" s="98" t="s">
        <v>73</v>
      </c>
      <c r="B416" s="94" t="s">
        <v>505</v>
      </c>
      <c r="C416" s="99" t="s">
        <v>74</v>
      </c>
      <c r="D416" s="99"/>
      <c r="E416" s="96">
        <f>E417</f>
        <v>0</v>
      </c>
      <c r="F416" s="96">
        <f t="shared" si="59"/>
        <v>200</v>
      </c>
      <c r="G416" s="97">
        <f t="shared" si="59"/>
        <v>200</v>
      </c>
    </row>
    <row r="417" spans="1:7" ht="26.4">
      <c r="A417" s="98" t="s">
        <v>75</v>
      </c>
      <c r="B417" s="94" t="s">
        <v>505</v>
      </c>
      <c r="C417" s="99" t="s">
        <v>76</v>
      </c>
      <c r="D417" s="99">
        <v>900100</v>
      </c>
      <c r="E417" s="96">
        <v>0</v>
      </c>
      <c r="F417" s="96">
        <v>200</v>
      </c>
      <c r="G417" s="97">
        <v>200</v>
      </c>
    </row>
    <row r="418" spans="1:7" ht="26.4">
      <c r="A418" s="113" t="s">
        <v>281</v>
      </c>
      <c r="B418" s="92" t="s">
        <v>220</v>
      </c>
      <c r="C418" s="82"/>
      <c r="D418" s="82"/>
      <c r="E418" s="87">
        <f>E419</f>
        <v>3290.7</v>
      </c>
      <c r="F418" s="87">
        <f>F419</f>
        <v>2900</v>
      </c>
      <c r="G418" s="88">
        <f>G419</f>
        <v>2900</v>
      </c>
    </row>
    <row r="419" spans="1:7" ht="66">
      <c r="A419" s="129" t="s">
        <v>403</v>
      </c>
      <c r="B419" s="92" t="s">
        <v>221</v>
      </c>
      <c r="C419" s="82"/>
      <c r="D419" s="82"/>
      <c r="E419" s="87">
        <f t="shared" ref="E419:G421" si="60">E420</f>
        <v>3290.7</v>
      </c>
      <c r="F419" s="87">
        <f t="shared" si="60"/>
        <v>2900</v>
      </c>
      <c r="G419" s="88">
        <f t="shared" si="60"/>
        <v>2900</v>
      </c>
    </row>
    <row r="420" spans="1:7" ht="26.4">
      <c r="A420" s="98" t="s">
        <v>534</v>
      </c>
      <c r="B420" s="94" t="s">
        <v>526</v>
      </c>
      <c r="C420" s="99"/>
      <c r="D420" s="99"/>
      <c r="E420" s="96">
        <f t="shared" si="60"/>
        <v>3290.7</v>
      </c>
      <c r="F420" s="96">
        <f t="shared" si="60"/>
        <v>2900</v>
      </c>
      <c r="G420" s="97">
        <f t="shared" si="60"/>
        <v>2900</v>
      </c>
    </row>
    <row r="421" spans="1:7" ht="13.35" customHeight="1">
      <c r="A421" s="98" t="s">
        <v>73</v>
      </c>
      <c r="B421" s="94" t="s">
        <v>526</v>
      </c>
      <c r="C421" s="99" t="s">
        <v>74</v>
      </c>
      <c r="D421" s="99"/>
      <c r="E421" s="96">
        <f t="shared" si="60"/>
        <v>3290.7</v>
      </c>
      <c r="F421" s="96">
        <f t="shared" si="60"/>
        <v>2900</v>
      </c>
      <c r="G421" s="97">
        <f t="shared" si="60"/>
        <v>2900</v>
      </c>
    </row>
    <row r="422" spans="1:7" ht="20.25" customHeight="1">
      <c r="A422" s="98" t="s">
        <v>75</v>
      </c>
      <c r="B422" s="94" t="s">
        <v>526</v>
      </c>
      <c r="C422" s="99" t="s">
        <v>76</v>
      </c>
      <c r="D422" s="99">
        <v>900100</v>
      </c>
      <c r="E422" s="96">
        <v>3290.7</v>
      </c>
      <c r="F422" s="96">
        <v>2900</v>
      </c>
      <c r="G422" s="97">
        <v>2900</v>
      </c>
    </row>
    <row r="423" spans="1:7" ht="32.1" customHeight="1">
      <c r="A423" s="113" t="s">
        <v>280</v>
      </c>
      <c r="B423" s="92" t="s">
        <v>222</v>
      </c>
      <c r="C423" s="82"/>
      <c r="D423" s="82"/>
      <c r="E423" s="87">
        <f t="shared" ref="E423:G426" si="61">E424</f>
        <v>769.6</v>
      </c>
      <c r="F423" s="87">
        <f t="shared" si="61"/>
        <v>500</v>
      </c>
      <c r="G423" s="88">
        <f t="shared" si="61"/>
        <v>500</v>
      </c>
    </row>
    <row r="424" spans="1:7" ht="30" customHeight="1">
      <c r="A424" s="129" t="s">
        <v>404</v>
      </c>
      <c r="B424" s="92" t="s">
        <v>223</v>
      </c>
      <c r="C424" s="82"/>
      <c r="D424" s="82"/>
      <c r="E424" s="87">
        <f>E425</f>
        <v>769.6</v>
      </c>
      <c r="F424" s="87">
        <f t="shared" si="61"/>
        <v>500</v>
      </c>
      <c r="G424" s="88">
        <f t="shared" si="61"/>
        <v>500</v>
      </c>
    </row>
    <row r="425" spans="1:7" ht="16.5" customHeight="1">
      <c r="A425" s="130" t="s">
        <v>668</v>
      </c>
      <c r="B425" s="94" t="s">
        <v>224</v>
      </c>
      <c r="C425" s="99"/>
      <c r="D425" s="99"/>
      <c r="E425" s="96">
        <f t="shared" si="61"/>
        <v>769.6</v>
      </c>
      <c r="F425" s="96">
        <f t="shared" si="61"/>
        <v>500</v>
      </c>
      <c r="G425" s="97">
        <f t="shared" si="61"/>
        <v>500</v>
      </c>
    </row>
    <row r="426" spans="1:7" ht="13.35" customHeight="1">
      <c r="A426" s="98" t="s">
        <v>73</v>
      </c>
      <c r="B426" s="94" t="s">
        <v>224</v>
      </c>
      <c r="C426" s="99">
        <v>200</v>
      </c>
      <c r="D426" s="99"/>
      <c r="E426" s="96">
        <f t="shared" si="61"/>
        <v>769.6</v>
      </c>
      <c r="F426" s="96">
        <f t="shared" si="61"/>
        <v>500</v>
      </c>
      <c r="G426" s="97">
        <f t="shared" si="61"/>
        <v>500</v>
      </c>
    </row>
    <row r="427" spans="1:7" ht="26.4">
      <c r="A427" s="98" t="s">
        <v>75</v>
      </c>
      <c r="B427" s="94" t="s">
        <v>224</v>
      </c>
      <c r="C427" s="99">
        <v>240</v>
      </c>
      <c r="D427" s="99">
        <v>900100</v>
      </c>
      <c r="E427" s="96">
        <v>769.6</v>
      </c>
      <c r="F427" s="96">
        <v>500</v>
      </c>
      <c r="G427" s="97">
        <v>500</v>
      </c>
    </row>
    <row r="428" spans="1:7" ht="26.4">
      <c r="A428" s="113" t="s">
        <v>405</v>
      </c>
      <c r="B428" s="92" t="s">
        <v>225</v>
      </c>
      <c r="C428" s="82"/>
      <c r="D428" s="82"/>
      <c r="E428" s="87">
        <f t="shared" ref="E428:G431" si="62">E429</f>
        <v>33.9</v>
      </c>
      <c r="F428" s="87">
        <f t="shared" si="62"/>
        <v>50</v>
      </c>
      <c r="G428" s="88">
        <f t="shared" si="62"/>
        <v>50</v>
      </c>
    </row>
    <row r="429" spans="1:7" ht="26.4">
      <c r="A429" s="129" t="s">
        <v>406</v>
      </c>
      <c r="B429" s="92" t="s">
        <v>226</v>
      </c>
      <c r="C429" s="82"/>
      <c r="D429" s="82"/>
      <c r="E429" s="87">
        <f t="shared" si="62"/>
        <v>33.9</v>
      </c>
      <c r="F429" s="87">
        <f t="shared" si="62"/>
        <v>50</v>
      </c>
      <c r="G429" s="88">
        <f t="shared" si="62"/>
        <v>50</v>
      </c>
    </row>
    <row r="430" spans="1:7" ht="24.75" customHeight="1">
      <c r="A430" s="130" t="s">
        <v>219</v>
      </c>
      <c r="B430" s="94" t="s">
        <v>407</v>
      </c>
      <c r="C430" s="99"/>
      <c r="D430" s="99"/>
      <c r="E430" s="96">
        <f t="shared" si="62"/>
        <v>33.9</v>
      </c>
      <c r="F430" s="96">
        <f t="shared" si="62"/>
        <v>50</v>
      </c>
      <c r="G430" s="97">
        <f>G431</f>
        <v>50</v>
      </c>
    </row>
    <row r="431" spans="1:7" ht="13.35" customHeight="1">
      <c r="A431" s="98" t="s">
        <v>73</v>
      </c>
      <c r="B431" s="94" t="s">
        <v>407</v>
      </c>
      <c r="C431" s="99">
        <v>200</v>
      </c>
      <c r="D431" s="99"/>
      <c r="E431" s="96">
        <f t="shared" si="62"/>
        <v>33.9</v>
      </c>
      <c r="F431" s="96">
        <f t="shared" si="62"/>
        <v>50</v>
      </c>
      <c r="G431" s="97">
        <f t="shared" si="62"/>
        <v>50</v>
      </c>
    </row>
    <row r="432" spans="1:7" ht="26.4">
      <c r="A432" s="98" t="s">
        <v>75</v>
      </c>
      <c r="B432" s="94" t="s">
        <v>407</v>
      </c>
      <c r="C432" s="99">
        <v>240</v>
      </c>
      <c r="D432" s="99">
        <v>900100</v>
      </c>
      <c r="E432" s="96">
        <v>33.9</v>
      </c>
      <c r="F432" s="96">
        <v>50</v>
      </c>
      <c r="G432" s="97">
        <v>50</v>
      </c>
    </row>
    <row r="433" spans="1:7">
      <c r="A433" s="89" t="s">
        <v>89</v>
      </c>
      <c r="B433" s="92" t="s">
        <v>291</v>
      </c>
      <c r="C433" s="82"/>
      <c r="D433" s="82"/>
      <c r="E433" s="87">
        <f>E434</f>
        <v>31049.5</v>
      </c>
      <c r="F433" s="87">
        <f t="shared" ref="F433:G436" si="63">F434</f>
        <v>28100</v>
      </c>
      <c r="G433" s="88">
        <f t="shared" si="63"/>
        <v>28100</v>
      </c>
    </row>
    <row r="434" spans="1:7" ht="26.4">
      <c r="A434" s="89" t="s">
        <v>259</v>
      </c>
      <c r="B434" s="92" t="s">
        <v>292</v>
      </c>
      <c r="C434" s="82"/>
      <c r="D434" s="82"/>
      <c r="E434" s="87">
        <f>E435</f>
        <v>31049.5</v>
      </c>
      <c r="F434" s="87">
        <f t="shared" si="63"/>
        <v>28100</v>
      </c>
      <c r="G434" s="88">
        <f t="shared" si="63"/>
        <v>28100</v>
      </c>
    </row>
    <row r="435" spans="1:7">
      <c r="A435" s="98" t="s">
        <v>293</v>
      </c>
      <c r="B435" s="94" t="s">
        <v>294</v>
      </c>
      <c r="C435" s="99"/>
      <c r="D435" s="99"/>
      <c r="E435" s="96">
        <f>E436+E440+E438</f>
        <v>31049.5</v>
      </c>
      <c r="F435" s="96">
        <f>F436+F440+F438</f>
        <v>28100</v>
      </c>
      <c r="G435" s="97">
        <f>G436+G440+G438</f>
        <v>28100</v>
      </c>
    </row>
    <row r="436" spans="1:7" ht="39.6">
      <c r="A436" s="98" t="s">
        <v>78</v>
      </c>
      <c r="B436" s="94" t="s">
        <v>294</v>
      </c>
      <c r="C436" s="99" t="s">
        <v>79</v>
      </c>
      <c r="D436" s="99"/>
      <c r="E436" s="96">
        <f>E437</f>
        <v>28116.5</v>
      </c>
      <c r="F436" s="96">
        <f t="shared" si="63"/>
        <v>25481</v>
      </c>
      <c r="G436" s="97">
        <f t="shared" si="63"/>
        <v>25481</v>
      </c>
    </row>
    <row r="437" spans="1:7">
      <c r="A437" s="98" t="s">
        <v>83</v>
      </c>
      <c r="B437" s="94" t="s">
        <v>294</v>
      </c>
      <c r="C437" s="99" t="s">
        <v>84</v>
      </c>
      <c r="D437" s="99">
        <v>900100</v>
      </c>
      <c r="E437" s="96">
        <v>28116.5</v>
      </c>
      <c r="F437" s="96">
        <v>25481</v>
      </c>
      <c r="G437" s="97">
        <v>25481</v>
      </c>
    </row>
    <row r="438" spans="1:7" ht="13.35" customHeight="1">
      <c r="A438" s="98" t="s">
        <v>73</v>
      </c>
      <c r="B438" s="94" t="s">
        <v>294</v>
      </c>
      <c r="C438" s="99">
        <v>200</v>
      </c>
      <c r="D438" s="99"/>
      <c r="E438" s="96">
        <f>E439</f>
        <v>2821.3</v>
      </c>
      <c r="F438" s="96">
        <f>F439</f>
        <v>2512</v>
      </c>
      <c r="G438" s="97">
        <f>G439</f>
        <v>2512</v>
      </c>
    </row>
    <row r="439" spans="1:7" ht="26.4">
      <c r="A439" s="98" t="s">
        <v>75</v>
      </c>
      <c r="B439" s="94" t="s">
        <v>294</v>
      </c>
      <c r="C439" s="99">
        <v>240</v>
      </c>
      <c r="D439" s="99">
        <v>900100</v>
      </c>
      <c r="E439" s="118">
        <v>2821.3</v>
      </c>
      <c r="F439" s="118">
        <v>2512</v>
      </c>
      <c r="G439" s="141">
        <v>2512</v>
      </c>
    </row>
    <row r="440" spans="1:7">
      <c r="A440" s="98" t="s">
        <v>85</v>
      </c>
      <c r="B440" s="94" t="s">
        <v>294</v>
      </c>
      <c r="C440" s="99" t="s">
        <v>86</v>
      </c>
      <c r="D440" s="99"/>
      <c r="E440" s="96">
        <f>E441</f>
        <v>111.7</v>
      </c>
      <c r="F440" s="96">
        <f>F441</f>
        <v>107</v>
      </c>
      <c r="G440" s="97">
        <f>G441</f>
        <v>107</v>
      </c>
    </row>
    <row r="441" spans="1:7" ht="14.85" customHeight="1">
      <c r="A441" s="98" t="s">
        <v>87</v>
      </c>
      <c r="B441" s="94" t="s">
        <v>294</v>
      </c>
      <c r="C441" s="99" t="s">
        <v>88</v>
      </c>
      <c r="D441" s="99">
        <v>900100</v>
      </c>
      <c r="E441" s="96">
        <v>111.7</v>
      </c>
      <c r="F441" s="96">
        <v>107</v>
      </c>
      <c r="G441" s="97">
        <v>107</v>
      </c>
    </row>
    <row r="442" spans="1:7" s="132" customFormat="1">
      <c r="A442" s="113" t="s">
        <v>408</v>
      </c>
      <c r="B442" s="92" t="s">
        <v>175</v>
      </c>
      <c r="C442" s="82"/>
      <c r="D442" s="82"/>
      <c r="E442" s="87">
        <f>E443+E450</f>
        <v>11182</v>
      </c>
      <c r="F442" s="87">
        <f>F443+F450</f>
        <v>3447</v>
      </c>
      <c r="G442" s="88">
        <f>G443+G450</f>
        <v>6627.2999999999993</v>
      </c>
    </row>
    <row r="443" spans="1:7" s="132" customFormat="1">
      <c r="A443" s="113" t="s">
        <v>409</v>
      </c>
      <c r="B443" s="92" t="s">
        <v>176</v>
      </c>
      <c r="C443" s="82"/>
      <c r="D443" s="82"/>
      <c r="E443" s="87">
        <f t="shared" ref="E443:G445" si="64">E444</f>
        <v>4912</v>
      </c>
      <c r="F443" s="87">
        <f t="shared" si="64"/>
        <v>3447</v>
      </c>
      <c r="G443" s="88">
        <f t="shared" si="64"/>
        <v>3492.2999999999997</v>
      </c>
    </row>
    <row r="444" spans="1:7" s="132" customFormat="1" ht="39.6">
      <c r="A444" s="113" t="s">
        <v>410</v>
      </c>
      <c r="B444" s="92" t="s">
        <v>177</v>
      </c>
      <c r="C444" s="82"/>
      <c r="D444" s="82"/>
      <c r="E444" s="87">
        <f>E445</f>
        <v>4912</v>
      </c>
      <c r="F444" s="87">
        <f t="shared" si="64"/>
        <v>3447</v>
      </c>
      <c r="G444" s="88">
        <f t="shared" si="64"/>
        <v>3492.2999999999997</v>
      </c>
    </row>
    <row r="445" spans="1:7" s="132" customFormat="1">
      <c r="A445" s="139" t="s">
        <v>178</v>
      </c>
      <c r="B445" s="94" t="s">
        <v>179</v>
      </c>
      <c r="C445" s="99"/>
      <c r="D445" s="99"/>
      <c r="E445" s="96">
        <f t="shared" si="64"/>
        <v>4912</v>
      </c>
      <c r="F445" s="96">
        <f t="shared" si="64"/>
        <v>3447</v>
      </c>
      <c r="G445" s="97">
        <f>G446</f>
        <v>3492.2999999999997</v>
      </c>
    </row>
    <row r="446" spans="1:7" s="132" customFormat="1">
      <c r="A446" s="119" t="s">
        <v>63</v>
      </c>
      <c r="B446" s="94" t="s">
        <v>179</v>
      </c>
      <c r="C446" s="115" t="s">
        <v>64</v>
      </c>
      <c r="D446" s="115"/>
      <c r="E446" s="96">
        <f>E448+E449+E447</f>
        <v>4912</v>
      </c>
      <c r="F446" s="96">
        <f>F448+F449+F447</f>
        <v>3447</v>
      </c>
      <c r="G446" s="97">
        <f>G448+G449+G447</f>
        <v>3492.2999999999997</v>
      </c>
    </row>
    <row r="447" spans="1:7" s="132" customFormat="1">
      <c r="A447" s="119" t="s">
        <v>65</v>
      </c>
      <c r="B447" s="94" t="s">
        <v>179</v>
      </c>
      <c r="C447" s="115" t="s">
        <v>66</v>
      </c>
      <c r="D447" s="115" t="s">
        <v>270</v>
      </c>
      <c r="E447" s="96">
        <v>518.20000000000005</v>
      </c>
      <c r="F447" s="96">
        <v>362</v>
      </c>
      <c r="G447" s="97">
        <v>379.1</v>
      </c>
    </row>
    <row r="448" spans="1:7" s="132" customFormat="1">
      <c r="A448" s="119" t="s">
        <v>65</v>
      </c>
      <c r="B448" s="94" t="s">
        <v>179</v>
      </c>
      <c r="C448" s="115" t="s">
        <v>66</v>
      </c>
      <c r="D448" s="115" t="s">
        <v>231</v>
      </c>
      <c r="E448" s="96">
        <v>2196.9</v>
      </c>
      <c r="F448" s="96">
        <v>1542.5</v>
      </c>
      <c r="G448" s="97">
        <v>1556.6</v>
      </c>
    </row>
    <row r="449" spans="1:7" s="132" customFormat="1">
      <c r="A449" s="119" t="s">
        <v>65</v>
      </c>
      <c r="B449" s="94" t="s">
        <v>179</v>
      </c>
      <c r="C449" s="115" t="s">
        <v>66</v>
      </c>
      <c r="D449" s="115" t="s">
        <v>230</v>
      </c>
      <c r="E449" s="96">
        <v>2196.9</v>
      </c>
      <c r="F449" s="96">
        <v>1542.5</v>
      </c>
      <c r="G449" s="97">
        <v>1556.6</v>
      </c>
    </row>
    <row r="450" spans="1:7" s="132" customFormat="1" ht="26.4">
      <c r="A450" s="113" t="s">
        <v>411</v>
      </c>
      <c r="B450" s="92" t="s">
        <v>180</v>
      </c>
      <c r="C450" s="82"/>
      <c r="D450" s="82"/>
      <c r="E450" s="87">
        <f t="shared" ref="E450:G453" si="65">E451</f>
        <v>6270</v>
      </c>
      <c r="F450" s="87">
        <f t="shared" si="65"/>
        <v>0</v>
      </c>
      <c r="G450" s="88">
        <f t="shared" si="65"/>
        <v>3135</v>
      </c>
    </row>
    <row r="451" spans="1:7" s="132" customFormat="1" ht="39.6">
      <c r="A451" s="113" t="s">
        <v>412</v>
      </c>
      <c r="B451" s="92" t="s">
        <v>181</v>
      </c>
      <c r="C451" s="82"/>
      <c r="D451" s="82"/>
      <c r="E451" s="87">
        <f>E452</f>
        <v>6270</v>
      </c>
      <c r="F451" s="87">
        <f t="shared" si="65"/>
        <v>0</v>
      </c>
      <c r="G451" s="88">
        <f t="shared" si="65"/>
        <v>3135</v>
      </c>
    </row>
    <row r="452" spans="1:7" s="132" customFormat="1" ht="26.4">
      <c r="A452" s="139" t="s">
        <v>574</v>
      </c>
      <c r="B452" s="94" t="s">
        <v>182</v>
      </c>
      <c r="C452" s="99"/>
      <c r="D452" s="99"/>
      <c r="E452" s="96">
        <f>E453</f>
        <v>6270</v>
      </c>
      <c r="F452" s="96">
        <f>F453</f>
        <v>0</v>
      </c>
      <c r="G452" s="97">
        <f>G453</f>
        <v>3135</v>
      </c>
    </row>
    <row r="453" spans="1:7" s="132" customFormat="1">
      <c r="A453" s="98" t="s">
        <v>59</v>
      </c>
      <c r="B453" s="94" t="s">
        <v>182</v>
      </c>
      <c r="C453" s="115" t="s">
        <v>60</v>
      </c>
      <c r="D453" s="99"/>
      <c r="E453" s="96">
        <f t="shared" si="65"/>
        <v>6270</v>
      </c>
      <c r="F453" s="96">
        <f t="shared" si="65"/>
        <v>0</v>
      </c>
      <c r="G453" s="97">
        <f t="shared" si="65"/>
        <v>3135</v>
      </c>
    </row>
    <row r="454" spans="1:7" s="132" customFormat="1">
      <c r="A454" s="98" t="s">
        <v>61</v>
      </c>
      <c r="B454" s="94" t="s">
        <v>182</v>
      </c>
      <c r="C454" s="115" t="s">
        <v>62</v>
      </c>
      <c r="D454" s="99">
        <v>900303</v>
      </c>
      <c r="E454" s="96">
        <v>6270</v>
      </c>
      <c r="F454" s="96">
        <v>0</v>
      </c>
      <c r="G454" s="97">
        <v>3135</v>
      </c>
    </row>
    <row r="455" spans="1:7" s="132" customFormat="1" ht="24.6" customHeight="1">
      <c r="A455" s="142" t="s">
        <v>413</v>
      </c>
      <c r="B455" s="92" t="s">
        <v>100</v>
      </c>
      <c r="C455" s="104"/>
      <c r="D455" s="104"/>
      <c r="E455" s="87">
        <f>E456+E464+E490+E565+E578+E573</f>
        <v>1375463.4</v>
      </c>
      <c r="F455" s="87">
        <f>F456+F464+F490+F565+F578+F573</f>
        <v>1876289.3</v>
      </c>
      <c r="G455" s="88">
        <f>G456+G464+G490+G565+G578+G573</f>
        <v>989901.39999999991</v>
      </c>
    </row>
    <row r="456" spans="1:7" s="132" customFormat="1">
      <c r="A456" s="142" t="s">
        <v>414</v>
      </c>
      <c r="B456" s="92" t="s">
        <v>101</v>
      </c>
      <c r="C456" s="107"/>
      <c r="D456" s="107"/>
      <c r="E456" s="87">
        <f>E457</f>
        <v>5221.3999999999996</v>
      </c>
      <c r="F456" s="87">
        <f>F457</f>
        <v>2460.6999999999998</v>
      </c>
      <c r="G456" s="88">
        <f>G457</f>
        <v>2499.6999999999998</v>
      </c>
    </row>
    <row r="457" spans="1:7" s="132" customFormat="1" ht="39.6">
      <c r="A457" s="142" t="s">
        <v>415</v>
      </c>
      <c r="B457" s="92" t="s">
        <v>416</v>
      </c>
      <c r="C457" s="107"/>
      <c r="D457" s="107"/>
      <c r="E457" s="87">
        <f>E461+E458</f>
        <v>5221.3999999999996</v>
      </c>
      <c r="F457" s="87">
        <f>F461+F458</f>
        <v>2460.6999999999998</v>
      </c>
      <c r="G457" s="88">
        <f>G461+G458</f>
        <v>2499.6999999999998</v>
      </c>
    </row>
    <row r="458" spans="1:7" s="132" customFormat="1" ht="26.4">
      <c r="A458" s="143" t="s">
        <v>728</v>
      </c>
      <c r="B458" s="94" t="s">
        <v>723</v>
      </c>
      <c r="C458" s="107"/>
      <c r="D458" s="107"/>
      <c r="E458" s="96">
        <f t="shared" ref="E458:G459" si="66">E459</f>
        <v>1521.4</v>
      </c>
      <c r="F458" s="96">
        <f t="shared" si="66"/>
        <v>0</v>
      </c>
      <c r="G458" s="97">
        <f t="shared" si="66"/>
        <v>0</v>
      </c>
    </row>
    <row r="459" spans="1:7" s="132" customFormat="1">
      <c r="A459" s="98" t="s">
        <v>73</v>
      </c>
      <c r="B459" s="94" t="s">
        <v>723</v>
      </c>
      <c r="C459" s="116">
        <v>200</v>
      </c>
      <c r="D459" s="116"/>
      <c r="E459" s="96">
        <f t="shared" si="66"/>
        <v>1521.4</v>
      </c>
      <c r="F459" s="96">
        <f t="shared" si="66"/>
        <v>0</v>
      </c>
      <c r="G459" s="97">
        <f t="shared" si="66"/>
        <v>0</v>
      </c>
    </row>
    <row r="460" spans="1:7" s="132" customFormat="1" ht="26.4">
      <c r="A460" s="98" t="s">
        <v>75</v>
      </c>
      <c r="B460" s="94" t="s">
        <v>723</v>
      </c>
      <c r="C460" s="116">
        <v>240</v>
      </c>
      <c r="D460" s="116">
        <v>900100</v>
      </c>
      <c r="E460" s="96">
        <v>1521.4</v>
      </c>
      <c r="F460" s="96">
        <v>0</v>
      </c>
      <c r="G460" s="97">
        <v>0</v>
      </c>
    </row>
    <row r="461" spans="1:7" s="145" customFormat="1" ht="18" customHeight="1">
      <c r="A461" s="98" t="s">
        <v>488</v>
      </c>
      <c r="B461" s="144" t="s">
        <v>489</v>
      </c>
      <c r="C461" s="99"/>
      <c r="D461" s="99"/>
      <c r="E461" s="96">
        <f t="shared" ref="E461:G462" si="67">E462</f>
        <v>3700</v>
      </c>
      <c r="F461" s="96">
        <f t="shared" si="67"/>
        <v>2460.6999999999998</v>
      </c>
      <c r="G461" s="97">
        <f t="shared" si="67"/>
        <v>2499.6999999999998</v>
      </c>
    </row>
    <row r="462" spans="1:7" s="145" customFormat="1" ht="18" customHeight="1">
      <c r="A462" s="98" t="s">
        <v>67</v>
      </c>
      <c r="B462" s="144" t="s">
        <v>489</v>
      </c>
      <c r="C462" s="99" t="s">
        <v>68</v>
      </c>
      <c r="D462" s="99"/>
      <c r="E462" s="96">
        <f t="shared" si="67"/>
        <v>3700</v>
      </c>
      <c r="F462" s="96">
        <f t="shared" si="67"/>
        <v>2460.6999999999998</v>
      </c>
      <c r="G462" s="97">
        <f t="shared" si="67"/>
        <v>2499.6999999999998</v>
      </c>
    </row>
    <row r="463" spans="1:7" s="145" customFormat="1" ht="13.35" customHeight="1">
      <c r="A463" s="98" t="s">
        <v>69</v>
      </c>
      <c r="B463" s="144" t="s">
        <v>489</v>
      </c>
      <c r="C463" s="99" t="s">
        <v>70</v>
      </c>
      <c r="D463" s="99">
        <v>900100</v>
      </c>
      <c r="E463" s="96">
        <v>3700</v>
      </c>
      <c r="F463" s="96">
        <v>2460.6999999999998</v>
      </c>
      <c r="G463" s="97">
        <v>2499.6999999999998</v>
      </c>
    </row>
    <row r="464" spans="1:7" s="132" customFormat="1" ht="14.85" customHeight="1">
      <c r="A464" s="89" t="s">
        <v>417</v>
      </c>
      <c r="B464" s="146" t="s">
        <v>273</v>
      </c>
      <c r="C464" s="82"/>
      <c r="D464" s="82"/>
      <c r="E464" s="87">
        <f>E465+E473</f>
        <v>384</v>
      </c>
      <c r="F464" s="87">
        <f>F465+F473</f>
        <v>305533.5</v>
      </c>
      <c r="G464" s="88">
        <f>G465+G473</f>
        <v>150756.4</v>
      </c>
    </row>
    <row r="465" spans="1:7" s="145" customFormat="1" ht="41.85" customHeight="1">
      <c r="A465" s="89" t="s">
        <v>418</v>
      </c>
      <c r="B465" s="146" t="s">
        <v>274</v>
      </c>
      <c r="C465" s="82"/>
      <c r="D465" s="82"/>
      <c r="E465" s="87">
        <f>E466+E470</f>
        <v>384</v>
      </c>
      <c r="F465" s="87">
        <f t="shared" ref="E465:G466" si="68">F466</f>
        <v>72266.399999999994</v>
      </c>
      <c r="G465" s="88">
        <f t="shared" si="68"/>
        <v>60426.6</v>
      </c>
    </row>
    <row r="466" spans="1:7" s="132" customFormat="1" ht="14.85" customHeight="1">
      <c r="A466" s="98" t="s">
        <v>275</v>
      </c>
      <c r="B466" s="144" t="s">
        <v>276</v>
      </c>
      <c r="C466" s="99"/>
      <c r="D466" s="99"/>
      <c r="E466" s="96">
        <f t="shared" si="68"/>
        <v>0</v>
      </c>
      <c r="F466" s="96">
        <f t="shared" si="68"/>
        <v>72266.399999999994</v>
      </c>
      <c r="G466" s="97">
        <f t="shared" si="68"/>
        <v>60426.6</v>
      </c>
    </row>
    <row r="467" spans="1:7" s="132" customFormat="1" ht="14.85" customHeight="1">
      <c r="A467" s="98" t="s">
        <v>59</v>
      </c>
      <c r="B467" s="144" t="s">
        <v>276</v>
      </c>
      <c r="C467" s="99" t="s">
        <v>60</v>
      </c>
      <c r="D467" s="99"/>
      <c r="E467" s="96">
        <f>E468+E469</f>
        <v>0</v>
      </c>
      <c r="F467" s="96">
        <f>F468+F469</f>
        <v>72266.399999999994</v>
      </c>
      <c r="G467" s="97">
        <f>G468+G469</f>
        <v>60426.6</v>
      </c>
    </row>
    <row r="468" spans="1:7" s="132" customFormat="1" ht="14.85" customHeight="1">
      <c r="A468" s="98" t="s">
        <v>61</v>
      </c>
      <c r="B468" s="144" t="s">
        <v>276</v>
      </c>
      <c r="C468" s="99" t="s">
        <v>62</v>
      </c>
      <c r="D468" s="99">
        <v>900302</v>
      </c>
      <c r="E468" s="96">
        <v>0</v>
      </c>
      <c r="F468" s="96">
        <v>57449.4</v>
      </c>
      <c r="G468" s="147">
        <v>48037.1</v>
      </c>
    </row>
    <row r="469" spans="1:7" s="132" customFormat="1" ht="14.85" customHeight="1">
      <c r="A469" s="98" t="s">
        <v>61</v>
      </c>
      <c r="B469" s="144" t="s">
        <v>276</v>
      </c>
      <c r="C469" s="99">
        <v>410</v>
      </c>
      <c r="D469" s="99">
        <v>900100</v>
      </c>
      <c r="E469" s="96">
        <v>0</v>
      </c>
      <c r="F469" s="96">
        <v>14817</v>
      </c>
      <c r="G469" s="147">
        <v>12389.5</v>
      </c>
    </row>
    <row r="470" spans="1:7" s="132" customFormat="1" ht="26.25" customHeight="1">
      <c r="A470" s="98" t="s">
        <v>705</v>
      </c>
      <c r="B470" s="144" t="s">
        <v>781</v>
      </c>
      <c r="C470" s="99"/>
      <c r="D470" s="99"/>
      <c r="E470" s="96">
        <f>E471</f>
        <v>384</v>
      </c>
      <c r="F470" s="96">
        <f t="shared" ref="F470:G470" si="69">F471</f>
        <v>0</v>
      </c>
      <c r="G470" s="97">
        <f t="shared" si="69"/>
        <v>0</v>
      </c>
    </row>
    <row r="471" spans="1:7" s="132" customFormat="1" ht="18.75" customHeight="1">
      <c r="A471" s="98" t="s">
        <v>73</v>
      </c>
      <c r="B471" s="144" t="s">
        <v>781</v>
      </c>
      <c r="C471" s="99">
        <v>200</v>
      </c>
      <c r="D471" s="99"/>
      <c r="E471" s="96">
        <f>E472</f>
        <v>384</v>
      </c>
      <c r="F471" s="96">
        <f t="shared" ref="F471:G471" si="70">F472</f>
        <v>0</v>
      </c>
      <c r="G471" s="97">
        <f t="shared" si="70"/>
        <v>0</v>
      </c>
    </row>
    <row r="472" spans="1:7" s="132" customFormat="1" ht="34.5" customHeight="1">
      <c r="A472" s="98" t="s">
        <v>75</v>
      </c>
      <c r="B472" s="144" t="s">
        <v>781</v>
      </c>
      <c r="C472" s="99">
        <v>240</v>
      </c>
      <c r="D472" s="99">
        <v>900100</v>
      </c>
      <c r="E472" s="96">
        <v>384</v>
      </c>
      <c r="F472" s="96">
        <v>0</v>
      </c>
      <c r="G472" s="147">
        <v>0</v>
      </c>
    </row>
    <row r="473" spans="1:7" s="145" customFormat="1" ht="47.1" customHeight="1">
      <c r="A473" s="89" t="s">
        <v>556</v>
      </c>
      <c r="B473" s="146" t="s">
        <v>555</v>
      </c>
      <c r="C473" s="82"/>
      <c r="D473" s="82"/>
      <c r="E473" s="87">
        <f>E474+E478+E482+E486</f>
        <v>0</v>
      </c>
      <c r="F473" s="87">
        <f t="shared" ref="F473:G473" si="71">F474+F478+F482+F486</f>
        <v>233267.09999999998</v>
      </c>
      <c r="G473" s="88">
        <f t="shared" si="71"/>
        <v>90329.8</v>
      </c>
    </row>
    <row r="474" spans="1:7" s="132" customFormat="1" ht="36.6" customHeight="1">
      <c r="A474" s="98" t="s">
        <v>785</v>
      </c>
      <c r="B474" s="144" t="s">
        <v>558</v>
      </c>
      <c r="C474" s="99"/>
      <c r="D474" s="99"/>
      <c r="E474" s="96">
        <f>E475</f>
        <v>0</v>
      </c>
      <c r="F474" s="96">
        <f>F475</f>
        <v>696.59999999999991</v>
      </c>
      <c r="G474" s="97">
        <f>G475</f>
        <v>0</v>
      </c>
    </row>
    <row r="475" spans="1:7" s="132" customFormat="1" ht="13.35" customHeight="1">
      <c r="A475" s="98" t="s">
        <v>73</v>
      </c>
      <c r="B475" s="144" t="s">
        <v>558</v>
      </c>
      <c r="C475" s="99">
        <v>200</v>
      </c>
      <c r="D475" s="99"/>
      <c r="E475" s="96">
        <f>E476+E477</f>
        <v>0</v>
      </c>
      <c r="F475" s="96">
        <f>F476+F477</f>
        <v>696.59999999999991</v>
      </c>
      <c r="G475" s="97">
        <f>G476+G477</f>
        <v>0</v>
      </c>
    </row>
    <row r="476" spans="1:7" s="132" customFormat="1" ht="30" customHeight="1">
      <c r="A476" s="98" t="s">
        <v>75</v>
      </c>
      <c r="B476" s="144" t="s">
        <v>558</v>
      </c>
      <c r="C476" s="99">
        <v>240</v>
      </c>
      <c r="D476" s="99">
        <v>900302</v>
      </c>
      <c r="E476" s="96">
        <v>0</v>
      </c>
      <c r="F476" s="96">
        <v>564.9</v>
      </c>
      <c r="G476" s="147">
        <v>0</v>
      </c>
    </row>
    <row r="477" spans="1:7" s="132" customFormat="1" ht="31.5" customHeight="1">
      <c r="A477" s="98" t="s">
        <v>75</v>
      </c>
      <c r="B477" s="144" t="s">
        <v>558</v>
      </c>
      <c r="C477" s="99">
        <v>240</v>
      </c>
      <c r="D477" s="99">
        <v>900100</v>
      </c>
      <c r="E477" s="96">
        <v>0</v>
      </c>
      <c r="F477" s="96">
        <v>131.69999999999999</v>
      </c>
      <c r="G477" s="147">
        <v>0</v>
      </c>
    </row>
    <row r="478" spans="1:7" s="132" customFormat="1" ht="30.75" customHeight="1">
      <c r="A478" s="98" t="s">
        <v>557</v>
      </c>
      <c r="B478" s="144" t="s">
        <v>756</v>
      </c>
      <c r="C478" s="99"/>
      <c r="D478" s="99"/>
      <c r="E478" s="96">
        <f>E479</f>
        <v>0</v>
      </c>
      <c r="F478" s="96">
        <f>F479</f>
        <v>293.89999999999998</v>
      </c>
      <c r="G478" s="97">
        <f>G479</f>
        <v>0</v>
      </c>
    </row>
    <row r="479" spans="1:7" s="132" customFormat="1" ht="24" customHeight="1">
      <c r="A479" s="98" t="s">
        <v>73</v>
      </c>
      <c r="B479" s="144" t="s">
        <v>756</v>
      </c>
      <c r="C479" s="99">
        <v>200</v>
      </c>
      <c r="D479" s="99"/>
      <c r="E479" s="96">
        <f>SUM(E480:E481)</f>
        <v>0</v>
      </c>
      <c r="F479" s="96">
        <f>SUM(F480:F481)</f>
        <v>293.89999999999998</v>
      </c>
      <c r="G479" s="97">
        <f>SUM(G480:G481)</f>
        <v>0</v>
      </c>
    </row>
    <row r="480" spans="1:7" s="132" customFormat="1" ht="24" customHeight="1">
      <c r="A480" s="98" t="s">
        <v>75</v>
      </c>
      <c r="B480" s="144" t="s">
        <v>756</v>
      </c>
      <c r="C480" s="99">
        <v>240</v>
      </c>
      <c r="D480" s="99">
        <v>900302</v>
      </c>
      <c r="E480" s="96">
        <v>0</v>
      </c>
      <c r="F480" s="96">
        <v>235</v>
      </c>
      <c r="G480" s="147">
        <v>0</v>
      </c>
    </row>
    <row r="481" spans="1:7" s="132" customFormat="1" ht="24" customHeight="1">
      <c r="A481" s="98" t="s">
        <v>75</v>
      </c>
      <c r="B481" s="144" t="s">
        <v>756</v>
      </c>
      <c r="C481" s="99">
        <v>240</v>
      </c>
      <c r="D481" s="99">
        <v>900100</v>
      </c>
      <c r="E481" s="96">
        <v>0</v>
      </c>
      <c r="F481" s="96">
        <v>58.9</v>
      </c>
      <c r="G481" s="147">
        <v>0</v>
      </c>
    </row>
    <row r="482" spans="1:7" s="132" customFormat="1" ht="30" customHeight="1">
      <c r="A482" s="98" t="s">
        <v>778</v>
      </c>
      <c r="B482" s="144" t="s">
        <v>779</v>
      </c>
      <c r="C482" s="99"/>
      <c r="D482" s="99"/>
      <c r="E482" s="96">
        <f>E483</f>
        <v>0</v>
      </c>
      <c r="F482" s="96">
        <f t="shared" ref="F482:G482" si="72">F483</f>
        <v>226928.8</v>
      </c>
      <c r="G482" s="97">
        <f t="shared" si="72"/>
        <v>90329.8</v>
      </c>
    </row>
    <row r="483" spans="1:7" s="132" customFormat="1" ht="24" customHeight="1">
      <c r="A483" s="98" t="s">
        <v>59</v>
      </c>
      <c r="B483" s="144" t="s">
        <v>779</v>
      </c>
      <c r="C483" s="99" t="s">
        <v>60</v>
      </c>
      <c r="D483" s="99"/>
      <c r="E483" s="96">
        <f>E484+E485</f>
        <v>0</v>
      </c>
      <c r="F483" s="96">
        <f t="shared" ref="F483:G483" si="73">F484+F485</f>
        <v>226928.8</v>
      </c>
      <c r="G483" s="97">
        <f t="shared" si="73"/>
        <v>90329.8</v>
      </c>
    </row>
    <row r="484" spans="1:7" s="132" customFormat="1" ht="24" customHeight="1">
      <c r="A484" s="98" t="s">
        <v>61</v>
      </c>
      <c r="B484" s="144" t="s">
        <v>779</v>
      </c>
      <c r="C484" s="99" t="s">
        <v>62</v>
      </c>
      <c r="D484" s="99">
        <v>900302</v>
      </c>
      <c r="E484" s="96">
        <v>0</v>
      </c>
      <c r="F484" s="96">
        <v>177231.4</v>
      </c>
      <c r="G484" s="147">
        <v>70547.3</v>
      </c>
    </row>
    <row r="485" spans="1:7" s="132" customFormat="1" ht="24" customHeight="1">
      <c r="A485" s="98" t="s">
        <v>61</v>
      </c>
      <c r="B485" s="144" t="s">
        <v>779</v>
      </c>
      <c r="C485" s="99" t="s">
        <v>62</v>
      </c>
      <c r="D485" s="99">
        <v>900100</v>
      </c>
      <c r="E485" s="96">
        <v>0</v>
      </c>
      <c r="F485" s="96">
        <v>49697.4</v>
      </c>
      <c r="G485" s="147">
        <v>19782.5</v>
      </c>
    </row>
    <row r="486" spans="1:7" s="132" customFormat="1" ht="28.5" customHeight="1">
      <c r="A486" s="98" t="s">
        <v>778</v>
      </c>
      <c r="B486" s="144" t="s">
        <v>780</v>
      </c>
      <c r="C486" s="99"/>
      <c r="D486" s="99"/>
      <c r="E486" s="96">
        <f>E487</f>
        <v>0</v>
      </c>
      <c r="F486" s="96">
        <f t="shared" ref="F486:G486" si="74">F487</f>
        <v>5347.8</v>
      </c>
      <c r="G486" s="97">
        <f t="shared" si="74"/>
        <v>0</v>
      </c>
    </row>
    <row r="487" spans="1:7" s="132" customFormat="1" ht="24" customHeight="1">
      <c r="A487" s="98" t="s">
        <v>59</v>
      </c>
      <c r="B487" s="144" t="s">
        <v>780</v>
      </c>
      <c r="C487" s="99" t="s">
        <v>60</v>
      </c>
      <c r="D487" s="99"/>
      <c r="E487" s="96">
        <f>E488+E489</f>
        <v>0</v>
      </c>
      <c r="F487" s="96">
        <f t="shared" ref="F487:G487" si="75">F488+F489</f>
        <v>5347.8</v>
      </c>
      <c r="G487" s="97">
        <f t="shared" si="75"/>
        <v>0</v>
      </c>
    </row>
    <row r="488" spans="1:7" s="132" customFormat="1" ht="24" customHeight="1">
      <c r="A488" s="98" t="s">
        <v>61</v>
      </c>
      <c r="B488" s="144" t="s">
        <v>780</v>
      </c>
      <c r="C488" s="99" t="s">
        <v>62</v>
      </c>
      <c r="D488" s="99">
        <v>900302</v>
      </c>
      <c r="E488" s="118">
        <v>0</v>
      </c>
      <c r="F488" s="96">
        <v>4176.6000000000004</v>
      </c>
      <c r="G488" s="147">
        <v>0</v>
      </c>
    </row>
    <row r="489" spans="1:7" s="132" customFormat="1" ht="24" customHeight="1">
      <c r="A489" s="98" t="s">
        <v>61</v>
      </c>
      <c r="B489" s="144" t="s">
        <v>780</v>
      </c>
      <c r="C489" s="99" t="s">
        <v>62</v>
      </c>
      <c r="D489" s="99">
        <v>900100</v>
      </c>
      <c r="E489" s="118">
        <v>0</v>
      </c>
      <c r="F489" s="96">
        <v>1171.2</v>
      </c>
      <c r="G489" s="147">
        <v>0</v>
      </c>
    </row>
    <row r="490" spans="1:7" s="132" customFormat="1" ht="19.350000000000001" customHeight="1">
      <c r="A490" s="142" t="s">
        <v>419</v>
      </c>
      <c r="B490" s="92" t="s">
        <v>102</v>
      </c>
      <c r="C490" s="107"/>
      <c r="D490" s="107"/>
      <c r="E490" s="87">
        <f>E503+E548+E491+E544+E555</f>
        <v>1362707.9</v>
      </c>
      <c r="F490" s="87">
        <f t="shared" ref="F490:G490" si="76">F503+F548+F491+F544+F555</f>
        <v>1462165.8</v>
      </c>
      <c r="G490" s="87">
        <f t="shared" si="76"/>
        <v>833421.29999999993</v>
      </c>
    </row>
    <row r="491" spans="1:7" s="132" customFormat="1" ht="42.75" customHeight="1">
      <c r="A491" s="142" t="s">
        <v>567</v>
      </c>
      <c r="B491" s="92" t="s">
        <v>566</v>
      </c>
      <c r="C491" s="107"/>
      <c r="D491" s="107"/>
      <c r="E491" s="87">
        <f>E492+E500+E496</f>
        <v>269379.59999999998</v>
      </c>
      <c r="F491" s="87">
        <f>F492+F500+F496</f>
        <v>328122.69999999995</v>
      </c>
      <c r="G491" s="87">
        <f>G492+G500+G496</f>
        <v>304619.5</v>
      </c>
    </row>
    <row r="492" spans="1:7" s="132" customFormat="1" ht="19.350000000000001" customHeight="1">
      <c r="A492" s="143" t="s">
        <v>572</v>
      </c>
      <c r="B492" s="94" t="s">
        <v>626</v>
      </c>
      <c r="C492" s="116"/>
      <c r="D492" s="116"/>
      <c r="E492" s="96">
        <f>E493</f>
        <v>60622.600000000006</v>
      </c>
      <c r="F492" s="96">
        <f>F493</f>
        <v>213096.59999999998</v>
      </c>
      <c r="G492" s="97">
        <f>G493</f>
        <v>304619.5</v>
      </c>
    </row>
    <row r="493" spans="1:7" s="132" customFormat="1" ht="21" customHeight="1">
      <c r="A493" s="98" t="s">
        <v>59</v>
      </c>
      <c r="B493" s="94" t="s">
        <v>626</v>
      </c>
      <c r="C493" s="99" t="s">
        <v>60</v>
      </c>
      <c r="D493" s="99"/>
      <c r="E493" s="96">
        <f>E494+E495</f>
        <v>60622.600000000006</v>
      </c>
      <c r="F493" s="96">
        <f>F494+F495</f>
        <v>213096.59999999998</v>
      </c>
      <c r="G493" s="97">
        <f>G494+G495</f>
        <v>304619.5</v>
      </c>
    </row>
    <row r="494" spans="1:7" s="132" customFormat="1" ht="21" customHeight="1">
      <c r="A494" s="98" t="s">
        <v>61</v>
      </c>
      <c r="B494" s="94" t="s">
        <v>626</v>
      </c>
      <c r="C494" s="99" t="s">
        <v>62</v>
      </c>
      <c r="D494" s="99">
        <v>900302</v>
      </c>
      <c r="E494" s="96">
        <v>49164.4</v>
      </c>
      <c r="F494" s="96">
        <v>172821.4</v>
      </c>
      <c r="G494" s="97">
        <v>247046.39999999999</v>
      </c>
    </row>
    <row r="495" spans="1:7" s="132" customFormat="1" ht="21" customHeight="1">
      <c r="A495" s="98" t="s">
        <v>61</v>
      </c>
      <c r="B495" s="94" t="s">
        <v>626</v>
      </c>
      <c r="C495" s="99" t="s">
        <v>62</v>
      </c>
      <c r="D495" s="99">
        <v>900100</v>
      </c>
      <c r="E495" s="96">
        <v>11458.2</v>
      </c>
      <c r="F495" s="96">
        <v>40275.199999999997</v>
      </c>
      <c r="G495" s="97">
        <v>57573.1</v>
      </c>
    </row>
    <row r="496" spans="1:7" s="132" customFormat="1" ht="21" customHeight="1">
      <c r="A496" s="143" t="s">
        <v>572</v>
      </c>
      <c r="B496" s="94" t="s">
        <v>768</v>
      </c>
      <c r="C496" s="99"/>
      <c r="D496" s="99"/>
      <c r="E496" s="96">
        <f>E497</f>
        <v>176695.9</v>
      </c>
      <c r="F496" s="96">
        <f>F497</f>
        <v>115026.1</v>
      </c>
      <c r="G496" s="97">
        <f>G497</f>
        <v>0</v>
      </c>
    </row>
    <row r="497" spans="1:7" s="132" customFormat="1" ht="21" customHeight="1">
      <c r="A497" s="98" t="s">
        <v>59</v>
      </c>
      <c r="B497" s="94" t="s">
        <v>768</v>
      </c>
      <c r="C497" s="99" t="s">
        <v>60</v>
      </c>
      <c r="D497" s="99"/>
      <c r="E497" s="96">
        <f>E498+E499</f>
        <v>176695.9</v>
      </c>
      <c r="F497" s="96">
        <f>F498+F499</f>
        <v>115026.1</v>
      </c>
      <c r="G497" s="97">
        <f>G498</f>
        <v>0</v>
      </c>
    </row>
    <row r="498" spans="1:7" s="132" customFormat="1" ht="21" customHeight="1">
      <c r="A498" s="98" t="s">
        <v>61</v>
      </c>
      <c r="B498" s="94" t="s">
        <v>768</v>
      </c>
      <c r="C498" s="99" t="s">
        <v>62</v>
      </c>
      <c r="D498" s="99">
        <v>900302</v>
      </c>
      <c r="E498" s="118">
        <v>143299.9</v>
      </c>
      <c r="F498" s="96">
        <v>93286.2</v>
      </c>
      <c r="G498" s="97">
        <f>G499</f>
        <v>0</v>
      </c>
    </row>
    <row r="499" spans="1:7" s="132" customFormat="1" ht="21" customHeight="1">
      <c r="A499" s="98" t="s">
        <v>61</v>
      </c>
      <c r="B499" s="94" t="s">
        <v>768</v>
      </c>
      <c r="C499" s="99" t="s">
        <v>62</v>
      </c>
      <c r="D499" s="99">
        <v>900100</v>
      </c>
      <c r="E499" s="118">
        <v>33396</v>
      </c>
      <c r="F499" s="118">
        <v>21739.9</v>
      </c>
      <c r="G499" s="141">
        <v>0</v>
      </c>
    </row>
    <row r="500" spans="1:7" s="132" customFormat="1" ht="30.75" customHeight="1">
      <c r="A500" s="98" t="s">
        <v>724</v>
      </c>
      <c r="B500" s="94" t="s">
        <v>725</v>
      </c>
      <c r="C500" s="99"/>
      <c r="D500" s="99"/>
      <c r="E500" s="96">
        <f t="shared" ref="E500:G501" si="77">E501</f>
        <v>32061.1</v>
      </c>
      <c r="F500" s="96">
        <f t="shared" si="77"/>
        <v>0</v>
      </c>
      <c r="G500" s="97">
        <f t="shared" si="77"/>
        <v>0</v>
      </c>
    </row>
    <row r="501" spans="1:7" s="132" customFormat="1" ht="21" customHeight="1">
      <c r="A501" s="98" t="s">
        <v>59</v>
      </c>
      <c r="B501" s="94" t="s">
        <v>725</v>
      </c>
      <c r="C501" s="99" t="s">
        <v>60</v>
      </c>
      <c r="D501" s="99"/>
      <c r="E501" s="96">
        <f t="shared" si="77"/>
        <v>32061.1</v>
      </c>
      <c r="F501" s="96">
        <f t="shared" si="77"/>
        <v>0</v>
      </c>
      <c r="G501" s="97">
        <f t="shared" si="77"/>
        <v>0</v>
      </c>
    </row>
    <row r="502" spans="1:7" s="132" customFormat="1" ht="21" customHeight="1">
      <c r="A502" s="98" t="s">
        <v>61</v>
      </c>
      <c r="B502" s="94" t="s">
        <v>725</v>
      </c>
      <c r="C502" s="99" t="s">
        <v>62</v>
      </c>
      <c r="D502" s="99">
        <v>900100</v>
      </c>
      <c r="E502" s="96">
        <v>32061.1</v>
      </c>
      <c r="F502" s="118">
        <v>0</v>
      </c>
      <c r="G502" s="141">
        <v>0</v>
      </c>
    </row>
    <row r="503" spans="1:7" s="132" customFormat="1" ht="41.25" customHeight="1">
      <c r="A503" s="148" t="s">
        <v>420</v>
      </c>
      <c r="B503" s="92" t="s">
        <v>103</v>
      </c>
      <c r="C503" s="82"/>
      <c r="D503" s="82"/>
      <c r="E503" s="87">
        <f>E520+E512+E524+E541+E504+E516+E528+E508+E532+E535+E538</f>
        <v>942431.4</v>
      </c>
      <c r="F503" s="87">
        <f>F520+F512+F524+F541+F504+F516+F528+F508</f>
        <v>1132843.1000000001</v>
      </c>
      <c r="G503" s="88">
        <f>G520+G512+G524+G541+G504+G516+G528+G508</f>
        <v>527601.79999999993</v>
      </c>
    </row>
    <row r="504" spans="1:7" s="132" customFormat="1" ht="18.75" customHeight="1">
      <c r="A504" s="149" t="s">
        <v>318</v>
      </c>
      <c r="B504" s="94" t="s">
        <v>757</v>
      </c>
      <c r="C504" s="99"/>
      <c r="D504" s="99"/>
      <c r="E504" s="96">
        <f>E505</f>
        <v>0</v>
      </c>
      <c r="F504" s="96">
        <f>F505</f>
        <v>27555.699999999997</v>
      </c>
      <c r="G504" s="97">
        <f>G505</f>
        <v>0</v>
      </c>
    </row>
    <row r="505" spans="1:7" s="132" customFormat="1" ht="18.75" customHeight="1">
      <c r="A505" s="98" t="s">
        <v>73</v>
      </c>
      <c r="B505" s="94" t="s">
        <v>757</v>
      </c>
      <c r="C505" s="99">
        <v>200</v>
      </c>
      <c r="D505" s="99"/>
      <c r="E505" s="96">
        <f>SUM(E506:E507)</f>
        <v>0</v>
      </c>
      <c r="F505" s="96">
        <f>SUM(F506:F507)</f>
        <v>27555.699999999997</v>
      </c>
      <c r="G505" s="97">
        <f>SUM(G506:G507)</f>
        <v>0</v>
      </c>
    </row>
    <row r="506" spans="1:7" s="132" customFormat="1" ht="18.75" customHeight="1">
      <c r="A506" s="98" t="s">
        <v>75</v>
      </c>
      <c r="B506" s="94" t="s">
        <v>757</v>
      </c>
      <c r="C506" s="99">
        <v>240</v>
      </c>
      <c r="D506" s="99">
        <v>900302</v>
      </c>
      <c r="E506" s="96">
        <v>0</v>
      </c>
      <c r="F506" s="96">
        <v>20629.8</v>
      </c>
      <c r="G506" s="97">
        <v>0</v>
      </c>
    </row>
    <row r="507" spans="1:7" s="132" customFormat="1" ht="18.75" customHeight="1">
      <c r="A507" s="98" t="s">
        <v>75</v>
      </c>
      <c r="B507" s="94" t="s">
        <v>757</v>
      </c>
      <c r="C507" s="99">
        <v>240</v>
      </c>
      <c r="D507" s="99">
        <v>900100</v>
      </c>
      <c r="E507" s="96">
        <v>0</v>
      </c>
      <c r="F507" s="96">
        <v>6925.9</v>
      </c>
      <c r="G507" s="97">
        <v>0</v>
      </c>
    </row>
    <row r="508" spans="1:7" s="132" customFormat="1" ht="30.6" customHeight="1">
      <c r="A508" s="98" t="s">
        <v>585</v>
      </c>
      <c r="B508" s="94" t="s">
        <v>767</v>
      </c>
      <c r="C508" s="99"/>
      <c r="D508" s="99"/>
      <c r="E508" s="96">
        <f>E509</f>
        <v>101958</v>
      </c>
      <c r="F508" s="96">
        <f>F509</f>
        <v>0</v>
      </c>
      <c r="G508" s="97">
        <f>G509</f>
        <v>0</v>
      </c>
    </row>
    <row r="509" spans="1:7" s="132" customFormat="1" ht="18.75" customHeight="1">
      <c r="A509" s="98" t="s">
        <v>73</v>
      </c>
      <c r="B509" s="94" t="s">
        <v>767</v>
      </c>
      <c r="C509" s="99">
        <v>200</v>
      </c>
      <c r="D509" s="99"/>
      <c r="E509" s="96">
        <f>E510+E511</f>
        <v>101958</v>
      </c>
      <c r="F509" s="96">
        <f>F510+F511</f>
        <v>0</v>
      </c>
      <c r="G509" s="97">
        <f>G510+G511</f>
        <v>0</v>
      </c>
    </row>
    <row r="510" spans="1:7" s="132" customFormat="1" ht="18.75" customHeight="1">
      <c r="A510" s="98" t="s">
        <v>75</v>
      </c>
      <c r="B510" s="94" t="s">
        <v>767</v>
      </c>
      <c r="C510" s="99">
        <v>240</v>
      </c>
      <c r="D510" s="99">
        <v>900302</v>
      </c>
      <c r="E510" s="150">
        <v>82220.2</v>
      </c>
      <c r="F510" s="96">
        <v>0</v>
      </c>
      <c r="G510" s="97">
        <v>0</v>
      </c>
    </row>
    <row r="511" spans="1:7" s="132" customFormat="1" ht="18.75" customHeight="1">
      <c r="A511" s="98" t="s">
        <v>75</v>
      </c>
      <c r="B511" s="94" t="s">
        <v>767</v>
      </c>
      <c r="C511" s="99">
        <v>240</v>
      </c>
      <c r="D511" s="99">
        <v>900100</v>
      </c>
      <c r="E511" s="150">
        <v>19737.8</v>
      </c>
      <c r="F511" s="96">
        <v>0</v>
      </c>
      <c r="G511" s="97">
        <v>0</v>
      </c>
    </row>
    <row r="512" spans="1:7" s="132" customFormat="1" ht="26.1" customHeight="1">
      <c r="A512" s="98" t="s">
        <v>571</v>
      </c>
      <c r="B512" s="94" t="s">
        <v>625</v>
      </c>
      <c r="C512" s="99"/>
      <c r="D512" s="99"/>
      <c r="E512" s="118">
        <f>E513</f>
        <v>38335.1</v>
      </c>
      <c r="F512" s="118">
        <f>F513</f>
        <v>605656.6</v>
      </c>
      <c r="G512" s="141">
        <f>G513</f>
        <v>527601.79999999993</v>
      </c>
    </row>
    <row r="513" spans="1:7" s="132" customFormat="1" ht="18.75" customHeight="1">
      <c r="A513" s="98" t="s">
        <v>59</v>
      </c>
      <c r="B513" s="94" t="s">
        <v>625</v>
      </c>
      <c r="C513" s="99" t="s">
        <v>60</v>
      </c>
      <c r="D513" s="99"/>
      <c r="E513" s="118">
        <f>E514+E515</f>
        <v>38335.1</v>
      </c>
      <c r="F513" s="118">
        <f>F514+F515</f>
        <v>605656.6</v>
      </c>
      <c r="G513" s="141">
        <f>G514+G515</f>
        <v>527601.79999999993</v>
      </c>
    </row>
    <row r="514" spans="1:7" s="132" customFormat="1" ht="18.75" customHeight="1">
      <c r="A514" s="98" t="s">
        <v>61</v>
      </c>
      <c r="B514" s="94" t="s">
        <v>625</v>
      </c>
      <c r="C514" s="99" t="s">
        <v>62</v>
      </c>
      <c r="D514" s="99">
        <v>900302</v>
      </c>
      <c r="E514" s="96">
        <v>30966.2</v>
      </c>
      <c r="F514" s="96">
        <v>490905.7</v>
      </c>
      <c r="G514" s="97">
        <v>427885.1</v>
      </c>
    </row>
    <row r="515" spans="1:7" s="132" customFormat="1" ht="18.75" customHeight="1">
      <c r="A515" s="98" t="s">
        <v>61</v>
      </c>
      <c r="B515" s="94" t="s">
        <v>625</v>
      </c>
      <c r="C515" s="99" t="s">
        <v>62</v>
      </c>
      <c r="D515" s="99">
        <v>900100</v>
      </c>
      <c r="E515" s="96">
        <v>7368.9</v>
      </c>
      <c r="F515" s="96">
        <v>114750.9</v>
      </c>
      <c r="G515" s="97">
        <v>99716.7</v>
      </c>
    </row>
    <row r="516" spans="1:7" s="132" customFormat="1" ht="39" customHeight="1">
      <c r="A516" s="98" t="s">
        <v>571</v>
      </c>
      <c r="B516" s="94" t="s">
        <v>758</v>
      </c>
      <c r="C516" s="99"/>
      <c r="D516" s="99"/>
      <c r="E516" s="96">
        <f>E517</f>
        <v>275011.60000000003</v>
      </c>
      <c r="F516" s="96">
        <f>F517</f>
        <v>49525.8</v>
      </c>
      <c r="G516" s="97">
        <f>G517</f>
        <v>0</v>
      </c>
    </row>
    <row r="517" spans="1:7" s="132" customFormat="1" ht="18.75" customHeight="1">
      <c r="A517" s="98" t="s">
        <v>59</v>
      </c>
      <c r="B517" s="94" t="s">
        <v>758</v>
      </c>
      <c r="C517" s="99" t="s">
        <v>60</v>
      </c>
      <c r="D517" s="99"/>
      <c r="E517" s="96">
        <f>SUM(E518:E519)</f>
        <v>275011.60000000003</v>
      </c>
      <c r="F517" s="96">
        <f>SUM(F518:F519)</f>
        <v>49525.8</v>
      </c>
      <c r="G517" s="97">
        <f>SUM(G518:G519)</f>
        <v>0</v>
      </c>
    </row>
    <row r="518" spans="1:7" s="132" customFormat="1" ht="18.75" customHeight="1">
      <c r="A518" s="98" t="s">
        <v>61</v>
      </c>
      <c r="B518" s="94" t="s">
        <v>758</v>
      </c>
      <c r="C518" s="99" t="s">
        <v>62</v>
      </c>
      <c r="D518" s="99">
        <v>900302</v>
      </c>
      <c r="E518" s="96">
        <v>222391.7</v>
      </c>
      <c r="F518" s="96">
        <v>40165.4</v>
      </c>
      <c r="G518" s="97">
        <v>0</v>
      </c>
    </row>
    <row r="519" spans="1:7" s="132" customFormat="1" ht="18.75" customHeight="1">
      <c r="A519" s="98" t="s">
        <v>61</v>
      </c>
      <c r="B519" s="94" t="s">
        <v>758</v>
      </c>
      <c r="C519" s="99" t="s">
        <v>62</v>
      </c>
      <c r="D519" s="99">
        <v>900100</v>
      </c>
      <c r="E519" s="96">
        <v>52619.9</v>
      </c>
      <c r="F519" s="96">
        <v>9360.4</v>
      </c>
      <c r="G519" s="97">
        <v>0</v>
      </c>
    </row>
    <row r="520" spans="1:7" s="132" customFormat="1" ht="18.75" customHeight="1">
      <c r="A520" s="98" t="s">
        <v>319</v>
      </c>
      <c r="B520" s="94" t="s">
        <v>709</v>
      </c>
      <c r="C520" s="99"/>
      <c r="D520" s="99"/>
      <c r="E520" s="96">
        <f>E521</f>
        <v>0</v>
      </c>
      <c r="F520" s="96">
        <f>F521</f>
        <v>0</v>
      </c>
      <c r="G520" s="97">
        <f>G521</f>
        <v>0</v>
      </c>
    </row>
    <row r="521" spans="1:7" s="132" customFormat="1" ht="18.75" customHeight="1">
      <c r="A521" s="98" t="s">
        <v>59</v>
      </c>
      <c r="B521" s="94" t="s">
        <v>709</v>
      </c>
      <c r="C521" s="99" t="s">
        <v>60</v>
      </c>
      <c r="D521" s="99"/>
      <c r="E521" s="96">
        <f>E522+E523</f>
        <v>0</v>
      </c>
      <c r="F521" s="96">
        <f>F522+F523</f>
        <v>0</v>
      </c>
      <c r="G521" s="97">
        <f>G522+G523</f>
        <v>0</v>
      </c>
    </row>
    <row r="522" spans="1:7" s="132" customFormat="1" ht="18.75" customHeight="1">
      <c r="A522" s="98" t="s">
        <v>61</v>
      </c>
      <c r="B522" s="94" t="s">
        <v>709</v>
      </c>
      <c r="C522" s="99" t="s">
        <v>62</v>
      </c>
      <c r="D522" s="99">
        <v>900302</v>
      </c>
      <c r="E522" s="96">
        <v>0</v>
      </c>
      <c r="F522" s="96">
        <v>0</v>
      </c>
      <c r="G522" s="97">
        <v>0</v>
      </c>
    </row>
    <row r="523" spans="1:7" s="132" customFormat="1" ht="18.75" customHeight="1">
      <c r="A523" s="98" t="s">
        <v>61</v>
      </c>
      <c r="B523" s="94" t="s">
        <v>709</v>
      </c>
      <c r="C523" s="99" t="s">
        <v>62</v>
      </c>
      <c r="D523" s="99">
        <v>900100</v>
      </c>
      <c r="E523" s="96">
        <v>0</v>
      </c>
      <c r="F523" s="96">
        <v>0</v>
      </c>
      <c r="G523" s="97">
        <v>0</v>
      </c>
    </row>
    <row r="524" spans="1:7" s="132" customFormat="1" ht="18.75" customHeight="1">
      <c r="A524" s="98" t="s">
        <v>573</v>
      </c>
      <c r="B524" s="94" t="s">
        <v>586</v>
      </c>
      <c r="C524" s="99"/>
      <c r="D524" s="99"/>
      <c r="E524" s="96">
        <f>E525</f>
        <v>372889.59999999998</v>
      </c>
      <c r="F524" s="96">
        <f>F525</f>
        <v>346315.2</v>
      </c>
      <c r="G524" s="97">
        <f>G525</f>
        <v>0</v>
      </c>
    </row>
    <row r="525" spans="1:7" s="132" customFormat="1" ht="18.75" customHeight="1">
      <c r="A525" s="98" t="s">
        <v>59</v>
      </c>
      <c r="B525" s="94" t="s">
        <v>586</v>
      </c>
      <c r="C525" s="99" t="s">
        <v>60</v>
      </c>
      <c r="D525" s="99"/>
      <c r="E525" s="96">
        <f>E526+E527</f>
        <v>372889.59999999998</v>
      </c>
      <c r="F525" s="96">
        <f>F526+F527</f>
        <v>346315.2</v>
      </c>
      <c r="G525" s="97">
        <f>G526+G527</f>
        <v>0</v>
      </c>
    </row>
    <row r="526" spans="1:7" s="132" customFormat="1" ht="18.75" customHeight="1">
      <c r="A526" s="98" t="s">
        <v>61</v>
      </c>
      <c r="B526" s="94" t="s">
        <v>586</v>
      </c>
      <c r="C526" s="99" t="s">
        <v>62</v>
      </c>
      <c r="D526" s="99">
        <v>900302</v>
      </c>
      <c r="E526" s="96">
        <v>268394</v>
      </c>
      <c r="F526" s="96">
        <v>280841.3</v>
      </c>
      <c r="G526" s="97">
        <v>0</v>
      </c>
    </row>
    <row r="527" spans="1:7" s="132" customFormat="1" ht="18.75" customHeight="1">
      <c r="A527" s="98" t="s">
        <v>61</v>
      </c>
      <c r="B527" s="94" t="s">
        <v>586</v>
      </c>
      <c r="C527" s="99" t="s">
        <v>62</v>
      </c>
      <c r="D527" s="99">
        <v>900100</v>
      </c>
      <c r="E527" s="96">
        <v>104495.6</v>
      </c>
      <c r="F527" s="96">
        <v>65473.9</v>
      </c>
      <c r="G527" s="97">
        <v>0</v>
      </c>
    </row>
    <row r="528" spans="1:7" s="132" customFormat="1" ht="18.75" customHeight="1">
      <c r="A528" s="98" t="s">
        <v>765</v>
      </c>
      <c r="B528" s="94" t="s">
        <v>766</v>
      </c>
      <c r="C528" s="99"/>
      <c r="D528" s="99"/>
      <c r="E528" s="96">
        <f>E529</f>
        <v>153641.19999999998</v>
      </c>
      <c r="F528" s="96">
        <f>F529</f>
        <v>75449.600000000006</v>
      </c>
      <c r="G528" s="97">
        <f>G529</f>
        <v>0</v>
      </c>
    </row>
    <row r="529" spans="1:7" s="132" customFormat="1" ht="18.75" customHeight="1">
      <c r="A529" s="98" t="s">
        <v>59</v>
      </c>
      <c r="B529" s="94" t="s">
        <v>766</v>
      </c>
      <c r="C529" s="99" t="s">
        <v>60</v>
      </c>
      <c r="D529" s="99"/>
      <c r="E529" s="96">
        <f>E530+E531</f>
        <v>153641.19999999998</v>
      </c>
      <c r="F529" s="96">
        <f>F530+F531</f>
        <v>75449.600000000006</v>
      </c>
      <c r="G529" s="97">
        <f>G530+G531</f>
        <v>0</v>
      </c>
    </row>
    <row r="530" spans="1:7" s="132" customFormat="1" ht="18.75" customHeight="1">
      <c r="A530" s="98" t="s">
        <v>61</v>
      </c>
      <c r="B530" s="94" t="s">
        <v>766</v>
      </c>
      <c r="C530" s="99" t="s">
        <v>62</v>
      </c>
      <c r="D530" s="99">
        <v>900302</v>
      </c>
      <c r="E530" s="118">
        <v>124602.9</v>
      </c>
      <c r="F530" s="96">
        <v>61209.599999999999</v>
      </c>
      <c r="G530" s="97">
        <v>0</v>
      </c>
    </row>
    <row r="531" spans="1:7" s="132" customFormat="1" ht="18.75" customHeight="1">
      <c r="A531" s="98" t="s">
        <v>61</v>
      </c>
      <c r="B531" s="94" t="s">
        <v>766</v>
      </c>
      <c r="C531" s="99" t="s">
        <v>62</v>
      </c>
      <c r="D531" s="99">
        <v>900100</v>
      </c>
      <c r="E531" s="118">
        <v>29038.3</v>
      </c>
      <c r="F531" s="96">
        <v>14240</v>
      </c>
      <c r="G531" s="97">
        <v>0</v>
      </c>
    </row>
    <row r="532" spans="1:7" s="132" customFormat="1" ht="27.75" customHeight="1">
      <c r="A532" s="98" t="s">
        <v>797</v>
      </c>
      <c r="B532" s="94" t="s">
        <v>796</v>
      </c>
      <c r="C532" s="99"/>
      <c r="D532" s="99"/>
      <c r="E532" s="118">
        <f>E533</f>
        <v>0</v>
      </c>
      <c r="F532" s="118">
        <f t="shared" ref="F532:G533" si="78">F533</f>
        <v>0</v>
      </c>
      <c r="G532" s="118">
        <f t="shared" si="78"/>
        <v>0</v>
      </c>
    </row>
    <row r="533" spans="1:7" s="132" customFormat="1" ht="18.75" customHeight="1">
      <c r="A533" s="98" t="s">
        <v>59</v>
      </c>
      <c r="B533" s="94" t="s">
        <v>796</v>
      </c>
      <c r="C533" s="99" t="s">
        <v>60</v>
      </c>
      <c r="D533" s="99"/>
      <c r="E533" s="118">
        <f>E534</f>
        <v>0</v>
      </c>
      <c r="F533" s="118">
        <f t="shared" si="78"/>
        <v>0</v>
      </c>
      <c r="G533" s="118">
        <f t="shared" si="78"/>
        <v>0</v>
      </c>
    </row>
    <row r="534" spans="1:7" s="132" customFormat="1" ht="18.75" customHeight="1">
      <c r="A534" s="98" t="s">
        <v>61</v>
      </c>
      <c r="B534" s="94" t="s">
        <v>796</v>
      </c>
      <c r="C534" s="99" t="s">
        <v>62</v>
      </c>
      <c r="D534" s="99">
        <v>900100</v>
      </c>
      <c r="E534" s="118">
        <v>0</v>
      </c>
      <c r="F534" s="96">
        <v>0</v>
      </c>
      <c r="G534" s="97">
        <v>0</v>
      </c>
    </row>
    <row r="535" spans="1:7" s="132" customFormat="1" ht="30" customHeight="1">
      <c r="A535" s="98" t="s">
        <v>799</v>
      </c>
      <c r="B535" s="94" t="s">
        <v>798</v>
      </c>
      <c r="C535" s="99"/>
      <c r="D535" s="99"/>
      <c r="E535" s="118">
        <f>E536</f>
        <v>595.9</v>
      </c>
      <c r="F535" s="118">
        <f t="shared" ref="F535:G536" si="79">F536</f>
        <v>0</v>
      </c>
      <c r="G535" s="118">
        <f t="shared" si="79"/>
        <v>0</v>
      </c>
    </row>
    <row r="536" spans="1:7" s="132" customFormat="1" ht="18.75" customHeight="1">
      <c r="A536" s="98" t="s">
        <v>59</v>
      </c>
      <c r="B536" s="94" t="s">
        <v>798</v>
      </c>
      <c r="C536" s="99" t="s">
        <v>60</v>
      </c>
      <c r="D536" s="99"/>
      <c r="E536" s="118">
        <f>E537</f>
        <v>595.9</v>
      </c>
      <c r="F536" s="118">
        <f t="shared" si="79"/>
        <v>0</v>
      </c>
      <c r="G536" s="118">
        <f t="shared" si="79"/>
        <v>0</v>
      </c>
    </row>
    <row r="537" spans="1:7" s="132" customFormat="1" ht="18.75" customHeight="1">
      <c r="A537" s="98" t="s">
        <v>61</v>
      </c>
      <c r="B537" s="94" t="s">
        <v>798</v>
      </c>
      <c r="C537" s="99" t="s">
        <v>62</v>
      </c>
      <c r="D537" s="99">
        <v>900100</v>
      </c>
      <c r="E537" s="118">
        <v>595.9</v>
      </c>
      <c r="F537" s="96">
        <v>0</v>
      </c>
      <c r="G537" s="97">
        <v>0</v>
      </c>
    </row>
    <row r="538" spans="1:7" s="132" customFormat="1" ht="18.75" customHeight="1">
      <c r="A538" s="98" t="s">
        <v>799</v>
      </c>
      <c r="B538" s="94" t="s">
        <v>800</v>
      </c>
      <c r="C538" s="99"/>
      <c r="D538" s="99"/>
      <c r="E538" s="118">
        <f>E539</f>
        <v>0</v>
      </c>
      <c r="F538" s="118">
        <f t="shared" ref="F538:G539" si="80">F539</f>
        <v>0</v>
      </c>
      <c r="G538" s="118">
        <f t="shared" si="80"/>
        <v>0</v>
      </c>
    </row>
    <row r="539" spans="1:7" s="132" customFormat="1" ht="18.75" customHeight="1">
      <c r="A539" s="98" t="s">
        <v>73</v>
      </c>
      <c r="B539" s="94" t="s">
        <v>800</v>
      </c>
      <c r="C539" s="99">
        <v>200</v>
      </c>
      <c r="D539" s="99"/>
      <c r="E539" s="118">
        <f>E540</f>
        <v>0</v>
      </c>
      <c r="F539" s="118">
        <f t="shared" si="80"/>
        <v>0</v>
      </c>
      <c r="G539" s="118">
        <f t="shared" si="80"/>
        <v>0</v>
      </c>
    </row>
    <row r="540" spans="1:7" s="132" customFormat="1" ht="18.75" customHeight="1">
      <c r="A540" s="98" t="s">
        <v>75</v>
      </c>
      <c r="B540" s="94" t="s">
        <v>800</v>
      </c>
      <c r="C540" s="99">
        <v>240</v>
      </c>
      <c r="D540" s="99">
        <v>900100</v>
      </c>
      <c r="E540" s="118">
        <v>0</v>
      </c>
      <c r="F540" s="96">
        <v>0</v>
      </c>
      <c r="G540" s="97">
        <v>0</v>
      </c>
    </row>
    <row r="541" spans="1:7" s="132" customFormat="1" ht="18.75" customHeight="1">
      <c r="A541" s="98" t="s">
        <v>711</v>
      </c>
      <c r="B541" s="94" t="s">
        <v>710</v>
      </c>
      <c r="C541" s="99"/>
      <c r="D541" s="99"/>
      <c r="E541" s="96">
        <f t="shared" ref="E541:G542" si="81">E542</f>
        <v>0</v>
      </c>
      <c r="F541" s="96">
        <f t="shared" si="81"/>
        <v>28340.2</v>
      </c>
      <c r="G541" s="97">
        <f t="shared" si="81"/>
        <v>0</v>
      </c>
    </row>
    <row r="542" spans="1:7" s="132" customFormat="1" ht="18.75" customHeight="1">
      <c r="A542" s="98" t="s">
        <v>73</v>
      </c>
      <c r="B542" s="94" t="s">
        <v>710</v>
      </c>
      <c r="C542" s="99">
        <v>200</v>
      </c>
      <c r="D542" s="99"/>
      <c r="E542" s="96">
        <f t="shared" si="81"/>
        <v>0</v>
      </c>
      <c r="F542" s="96">
        <f t="shared" si="81"/>
        <v>28340.2</v>
      </c>
      <c r="G542" s="97">
        <f t="shared" si="81"/>
        <v>0</v>
      </c>
    </row>
    <row r="543" spans="1:7" s="132" customFormat="1" ht="18.75" customHeight="1">
      <c r="A543" s="98" t="s">
        <v>75</v>
      </c>
      <c r="B543" s="94" t="s">
        <v>710</v>
      </c>
      <c r="C543" s="99">
        <v>240</v>
      </c>
      <c r="D543" s="99">
        <v>900100</v>
      </c>
      <c r="E543" s="96">
        <v>0</v>
      </c>
      <c r="F543" s="96">
        <v>28340.2</v>
      </c>
      <c r="G543" s="97">
        <v>0</v>
      </c>
    </row>
    <row r="544" spans="1:7" s="132" customFormat="1" ht="42" customHeight="1">
      <c r="A544" s="98" t="s">
        <v>751</v>
      </c>
      <c r="B544" s="92" t="s">
        <v>752</v>
      </c>
      <c r="C544" s="99"/>
      <c r="D544" s="99"/>
      <c r="E544" s="87">
        <f t="shared" ref="E544:G546" si="82">E545</f>
        <v>106837.9</v>
      </c>
      <c r="F544" s="87">
        <f t="shared" si="82"/>
        <v>0</v>
      </c>
      <c r="G544" s="88">
        <f t="shared" si="82"/>
        <v>0</v>
      </c>
    </row>
    <row r="545" spans="1:7" s="132" customFormat="1" ht="50.85" customHeight="1">
      <c r="A545" s="98" t="s">
        <v>749</v>
      </c>
      <c r="B545" s="94" t="s">
        <v>750</v>
      </c>
      <c r="C545" s="99"/>
      <c r="D545" s="99"/>
      <c r="E545" s="96">
        <f t="shared" si="82"/>
        <v>106837.9</v>
      </c>
      <c r="F545" s="96">
        <f t="shared" si="82"/>
        <v>0</v>
      </c>
      <c r="G545" s="97">
        <f t="shared" si="82"/>
        <v>0</v>
      </c>
    </row>
    <row r="546" spans="1:7" s="132" customFormat="1" ht="18.75" customHeight="1">
      <c r="A546" s="98" t="s">
        <v>85</v>
      </c>
      <c r="B546" s="94" t="s">
        <v>750</v>
      </c>
      <c r="C546" s="99">
        <v>800</v>
      </c>
      <c r="D546" s="99"/>
      <c r="E546" s="96">
        <f t="shared" si="82"/>
        <v>106837.9</v>
      </c>
      <c r="F546" s="96">
        <f t="shared" si="82"/>
        <v>0</v>
      </c>
      <c r="G546" s="97">
        <f t="shared" si="82"/>
        <v>0</v>
      </c>
    </row>
    <row r="547" spans="1:7" s="132" customFormat="1" ht="31.35" customHeight="1">
      <c r="A547" s="98" t="s">
        <v>91</v>
      </c>
      <c r="B547" s="94" t="s">
        <v>750</v>
      </c>
      <c r="C547" s="99">
        <v>810</v>
      </c>
      <c r="D547" s="99">
        <v>900100</v>
      </c>
      <c r="E547" s="96">
        <v>106837.9</v>
      </c>
      <c r="F547" s="96">
        <v>0</v>
      </c>
      <c r="G547" s="97">
        <v>0</v>
      </c>
    </row>
    <row r="548" spans="1:7" s="132" customFormat="1" ht="39" customHeight="1">
      <c r="A548" s="89" t="s">
        <v>669</v>
      </c>
      <c r="B548" s="92" t="s">
        <v>290</v>
      </c>
      <c r="C548" s="99"/>
      <c r="D548" s="99"/>
      <c r="E548" s="96">
        <f>E552+E549</f>
        <v>4194</v>
      </c>
      <c r="F548" s="96">
        <f>F552+F549</f>
        <v>1200</v>
      </c>
      <c r="G548" s="97">
        <f>G552+G549</f>
        <v>1200</v>
      </c>
    </row>
    <row r="549" spans="1:7" s="132" customFormat="1" ht="45" customHeight="1">
      <c r="A549" s="98" t="s">
        <v>670</v>
      </c>
      <c r="B549" s="144" t="s">
        <v>466</v>
      </c>
      <c r="C549" s="99"/>
      <c r="D549" s="99"/>
      <c r="E549" s="96">
        <f t="shared" ref="E549:G550" si="83">E550</f>
        <v>1965</v>
      </c>
      <c r="F549" s="96">
        <f t="shared" si="83"/>
        <v>600</v>
      </c>
      <c r="G549" s="97">
        <f t="shared" si="83"/>
        <v>600</v>
      </c>
    </row>
    <row r="550" spans="1:7" s="132" customFormat="1" ht="13.35" customHeight="1">
      <c r="A550" s="98" t="s">
        <v>73</v>
      </c>
      <c r="B550" s="144" t="s">
        <v>466</v>
      </c>
      <c r="C550" s="99" t="s">
        <v>74</v>
      </c>
      <c r="D550" s="99"/>
      <c r="E550" s="96">
        <f t="shared" si="83"/>
        <v>1965</v>
      </c>
      <c r="F550" s="96">
        <f t="shared" si="83"/>
        <v>600</v>
      </c>
      <c r="G550" s="97">
        <f t="shared" si="83"/>
        <v>600</v>
      </c>
    </row>
    <row r="551" spans="1:7" s="132" customFormat="1" ht="18.75" customHeight="1">
      <c r="A551" s="98" t="s">
        <v>75</v>
      </c>
      <c r="B551" s="144" t="s">
        <v>466</v>
      </c>
      <c r="C551" s="99" t="s">
        <v>76</v>
      </c>
      <c r="D551" s="99">
        <v>900100</v>
      </c>
      <c r="E551" s="96">
        <v>1965</v>
      </c>
      <c r="F551" s="96">
        <v>600</v>
      </c>
      <c r="G551" s="97">
        <v>600</v>
      </c>
    </row>
    <row r="552" spans="1:7" s="132" customFormat="1" ht="52.5" customHeight="1">
      <c r="A552" s="149" t="s">
        <v>671</v>
      </c>
      <c r="B552" s="144" t="s">
        <v>467</v>
      </c>
      <c r="C552" s="99"/>
      <c r="D552" s="99"/>
      <c r="E552" s="96">
        <f t="shared" ref="E552:G553" si="84">E553</f>
        <v>2229</v>
      </c>
      <c r="F552" s="96">
        <f t="shared" si="84"/>
        <v>600</v>
      </c>
      <c r="G552" s="97">
        <f t="shared" si="84"/>
        <v>600</v>
      </c>
    </row>
    <row r="553" spans="1:7" s="132" customFormat="1" ht="13.35" customHeight="1">
      <c r="A553" s="98" t="s">
        <v>73</v>
      </c>
      <c r="B553" s="144" t="s">
        <v>467</v>
      </c>
      <c r="C553" s="99" t="s">
        <v>74</v>
      </c>
      <c r="D553" s="99"/>
      <c r="E553" s="96">
        <f t="shared" si="84"/>
        <v>2229</v>
      </c>
      <c r="F553" s="96">
        <f t="shared" si="84"/>
        <v>600</v>
      </c>
      <c r="G553" s="97">
        <f t="shared" si="84"/>
        <v>600</v>
      </c>
    </row>
    <row r="554" spans="1:7" s="132" customFormat="1" ht="18.75" customHeight="1">
      <c r="A554" s="98" t="s">
        <v>75</v>
      </c>
      <c r="B554" s="144" t="s">
        <v>467</v>
      </c>
      <c r="C554" s="99" t="s">
        <v>76</v>
      </c>
      <c r="D554" s="99">
        <v>900100</v>
      </c>
      <c r="E554" s="96">
        <v>2229</v>
      </c>
      <c r="F554" s="96">
        <v>600</v>
      </c>
      <c r="G554" s="97">
        <v>600</v>
      </c>
    </row>
    <row r="555" spans="1:7" s="132" customFormat="1" ht="18.75" customHeight="1">
      <c r="A555" s="89" t="s">
        <v>802</v>
      </c>
      <c r="B555" s="146" t="s">
        <v>801</v>
      </c>
      <c r="C555" s="99"/>
      <c r="D555" s="99"/>
      <c r="E555" s="96">
        <f>E556+E561</f>
        <v>39865</v>
      </c>
      <c r="F555" s="96">
        <f t="shared" ref="F555:G555" si="85">F556+F561</f>
        <v>0</v>
      </c>
      <c r="G555" s="96">
        <f t="shared" si="85"/>
        <v>0</v>
      </c>
    </row>
    <row r="556" spans="1:7" s="132" customFormat="1" ht="18.75" customHeight="1">
      <c r="A556" s="98" t="s">
        <v>803</v>
      </c>
      <c r="B556" s="144" t="s">
        <v>804</v>
      </c>
      <c r="C556" s="99"/>
      <c r="D556" s="99"/>
      <c r="E556" s="96">
        <f>E557</f>
        <v>35271.1</v>
      </c>
      <c r="F556" s="96">
        <f t="shared" ref="F556:G556" si="86">F557</f>
        <v>0</v>
      </c>
      <c r="G556" s="96">
        <f t="shared" si="86"/>
        <v>0</v>
      </c>
    </row>
    <row r="557" spans="1:7" s="132" customFormat="1" ht="18.75" customHeight="1">
      <c r="A557" s="98" t="s">
        <v>73</v>
      </c>
      <c r="B557" s="144" t="s">
        <v>804</v>
      </c>
      <c r="C557" s="99" t="s">
        <v>74</v>
      </c>
      <c r="D557" s="99"/>
      <c r="E557" s="96">
        <f>E558+E559+E560</f>
        <v>35271.1</v>
      </c>
      <c r="F557" s="96">
        <f t="shared" ref="F557:G557" si="87">F558+F559+F560</f>
        <v>0</v>
      </c>
      <c r="G557" s="96">
        <f t="shared" si="87"/>
        <v>0</v>
      </c>
    </row>
    <row r="558" spans="1:7" s="132" customFormat="1" ht="18.75" customHeight="1">
      <c r="A558" s="98" t="s">
        <v>75</v>
      </c>
      <c r="B558" s="144" t="s">
        <v>804</v>
      </c>
      <c r="C558" s="99" t="s">
        <v>76</v>
      </c>
      <c r="D558" s="99">
        <v>900202</v>
      </c>
      <c r="E558" s="96">
        <v>13032.5</v>
      </c>
      <c r="F558" s="96">
        <v>0</v>
      </c>
      <c r="G558" s="97">
        <v>0</v>
      </c>
    </row>
    <row r="559" spans="1:7" s="132" customFormat="1" ht="18.75" customHeight="1">
      <c r="A559" s="98" t="s">
        <v>75</v>
      </c>
      <c r="B559" s="144" t="s">
        <v>804</v>
      </c>
      <c r="C559" s="99" t="s">
        <v>76</v>
      </c>
      <c r="D559" s="99">
        <v>900302</v>
      </c>
      <c r="E559" s="96">
        <v>13564.5</v>
      </c>
      <c r="F559" s="96">
        <v>0</v>
      </c>
      <c r="G559" s="97">
        <v>0</v>
      </c>
    </row>
    <row r="560" spans="1:7" s="132" customFormat="1" ht="18.75" customHeight="1">
      <c r="A560" s="98" t="s">
        <v>75</v>
      </c>
      <c r="B560" s="144" t="s">
        <v>804</v>
      </c>
      <c r="C560" s="99" t="s">
        <v>76</v>
      </c>
      <c r="D560" s="99">
        <v>900100</v>
      </c>
      <c r="E560" s="96">
        <v>8674.1</v>
      </c>
      <c r="F560" s="96">
        <v>0</v>
      </c>
      <c r="G560" s="97">
        <v>0</v>
      </c>
    </row>
    <row r="561" spans="1:7" s="132" customFormat="1" ht="18.75" customHeight="1">
      <c r="A561" s="98" t="s">
        <v>803</v>
      </c>
      <c r="B561" s="144" t="s">
        <v>805</v>
      </c>
      <c r="C561" s="99"/>
      <c r="D561" s="99"/>
      <c r="E561" s="96">
        <f>E562</f>
        <v>4593.8999999999996</v>
      </c>
      <c r="F561" s="96">
        <f t="shared" ref="F561:G561" si="88">F562</f>
        <v>0</v>
      </c>
      <c r="G561" s="96">
        <f t="shared" si="88"/>
        <v>0</v>
      </c>
    </row>
    <row r="562" spans="1:7" s="132" customFormat="1" ht="18.75" customHeight="1">
      <c r="A562" s="98" t="s">
        <v>73</v>
      </c>
      <c r="B562" s="144" t="s">
        <v>805</v>
      </c>
      <c r="C562" s="99" t="s">
        <v>74</v>
      </c>
      <c r="D562" s="99"/>
      <c r="E562" s="96">
        <f>E563+E564</f>
        <v>4593.8999999999996</v>
      </c>
      <c r="F562" s="96">
        <f t="shared" ref="F562:G562" si="89">F563+F564</f>
        <v>0</v>
      </c>
      <c r="G562" s="96">
        <f t="shared" si="89"/>
        <v>0</v>
      </c>
    </row>
    <row r="563" spans="1:7" s="132" customFormat="1" ht="18.75" customHeight="1">
      <c r="A563" s="98" t="s">
        <v>75</v>
      </c>
      <c r="B563" s="144" t="s">
        <v>805</v>
      </c>
      <c r="C563" s="99" t="s">
        <v>76</v>
      </c>
      <c r="D563" s="99">
        <v>900302</v>
      </c>
      <c r="E563" s="96">
        <v>3724.4</v>
      </c>
      <c r="F563" s="96">
        <v>0</v>
      </c>
      <c r="G563" s="97">
        <v>0</v>
      </c>
    </row>
    <row r="564" spans="1:7" s="132" customFormat="1" ht="18.75" customHeight="1">
      <c r="A564" s="98" t="s">
        <v>75</v>
      </c>
      <c r="B564" s="144" t="s">
        <v>805</v>
      </c>
      <c r="C564" s="99" t="s">
        <v>76</v>
      </c>
      <c r="D564" s="99">
        <v>900100</v>
      </c>
      <c r="E564" s="96">
        <v>869.5</v>
      </c>
      <c r="F564" s="96">
        <v>0</v>
      </c>
      <c r="G564" s="97">
        <v>0</v>
      </c>
    </row>
    <row r="565" spans="1:7" s="132" customFormat="1" ht="19.5" customHeight="1">
      <c r="A565" s="142" t="s">
        <v>421</v>
      </c>
      <c r="B565" s="92" t="s">
        <v>422</v>
      </c>
      <c r="C565" s="107"/>
      <c r="D565" s="107"/>
      <c r="E565" s="87">
        <f t="shared" ref="E565:G566" si="90">E566</f>
        <v>2335.6</v>
      </c>
      <c r="F565" s="87">
        <f t="shared" si="90"/>
        <v>1244</v>
      </c>
      <c r="G565" s="88">
        <f t="shared" si="90"/>
        <v>1244</v>
      </c>
    </row>
    <row r="566" spans="1:7" s="132" customFormat="1" ht="26.4">
      <c r="A566" s="135" t="s">
        <v>423</v>
      </c>
      <c r="B566" s="92" t="s">
        <v>424</v>
      </c>
      <c r="C566" s="82"/>
      <c r="D566" s="82"/>
      <c r="E566" s="87">
        <f t="shared" si="90"/>
        <v>2335.6</v>
      </c>
      <c r="F566" s="87">
        <f t="shared" si="90"/>
        <v>1244</v>
      </c>
      <c r="G566" s="88">
        <f t="shared" si="90"/>
        <v>1244</v>
      </c>
    </row>
    <row r="567" spans="1:7" s="132" customFormat="1" ht="26.4">
      <c r="A567" s="149" t="s">
        <v>728</v>
      </c>
      <c r="B567" s="144" t="s">
        <v>425</v>
      </c>
      <c r="C567" s="99"/>
      <c r="D567" s="99"/>
      <c r="E567" s="96">
        <f>E568+E570</f>
        <v>2335.6</v>
      </c>
      <c r="F567" s="96">
        <f>F568+F570</f>
        <v>1244</v>
      </c>
      <c r="G567" s="97">
        <f>G568+G570</f>
        <v>1244</v>
      </c>
    </row>
    <row r="568" spans="1:7" s="132" customFormat="1" ht="13.35" customHeight="1">
      <c r="A568" s="98" t="s">
        <v>73</v>
      </c>
      <c r="B568" s="144" t="s">
        <v>425</v>
      </c>
      <c r="C568" s="99" t="s">
        <v>74</v>
      </c>
      <c r="D568" s="99"/>
      <c r="E568" s="96">
        <f>E569</f>
        <v>45.6</v>
      </c>
      <c r="F568" s="96">
        <f>F569</f>
        <v>78.099999999999994</v>
      </c>
      <c r="G568" s="97">
        <f>G569</f>
        <v>78.099999999999994</v>
      </c>
    </row>
    <row r="569" spans="1:7" s="132" customFormat="1" ht="26.4">
      <c r="A569" s="98" t="s">
        <v>75</v>
      </c>
      <c r="B569" s="144" t="s">
        <v>425</v>
      </c>
      <c r="C569" s="99" t="s">
        <v>76</v>
      </c>
      <c r="D569" s="99">
        <v>900100</v>
      </c>
      <c r="E569" s="96">
        <v>45.6</v>
      </c>
      <c r="F569" s="96">
        <v>78.099999999999994</v>
      </c>
      <c r="G569" s="97">
        <v>78.099999999999994</v>
      </c>
    </row>
    <row r="570" spans="1:7" s="132" customFormat="1" ht="26.4">
      <c r="A570" s="98" t="s">
        <v>67</v>
      </c>
      <c r="B570" s="144" t="s">
        <v>425</v>
      </c>
      <c r="C570" s="99" t="s">
        <v>68</v>
      </c>
      <c r="D570" s="99"/>
      <c r="E570" s="96">
        <f>E571+E572</f>
        <v>2290</v>
      </c>
      <c r="F570" s="96">
        <f>F571+F572</f>
        <v>1165.9000000000001</v>
      </c>
      <c r="G570" s="97">
        <f>G571+G572</f>
        <v>1165.9000000000001</v>
      </c>
    </row>
    <row r="571" spans="1:7" s="132" customFormat="1">
      <c r="A571" s="98" t="s">
        <v>69</v>
      </c>
      <c r="B571" s="144" t="s">
        <v>425</v>
      </c>
      <c r="C571" s="99">
        <v>610</v>
      </c>
      <c r="D571" s="99">
        <v>900100</v>
      </c>
      <c r="E571" s="96">
        <v>2186.5</v>
      </c>
      <c r="F571" s="96">
        <v>1062.4000000000001</v>
      </c>
      <c r="G571" s="97">
        <v>1062.4000000000001</v>
      </c>
    </row>
    <row r="572" spans="1:7" s="132" customFormat="1">
      <c r="A572" s="98" t="s">
        <v>71</v>
      </c>
      <c r="B572" s="144" t="s">
        <v>425</v>
      </c>
      <c r="C572" s="99">
        <v>620</v>
      </c>
      <c r="D572" s="99">
        <v>900100</v>
      </c>
      <c r="E572" s="96">
        <v>103.5</v>
      </c>
      <c r="F572" s="96">
        <v>103.5</v>
      </c>
      <c r="G572" s="97">
        <v>103.5</v>
      </c>
    </row>
    <row r="573" spans="1:7" s="132" customFormat="1" ht="26.4">
      <c r="A573" s="142" t="s">
        <v>701</v>
      </c>
      <c r="B573" s="92" t="s">
        <v>702</v>
      </c>
      <c r="C573" s="107"/>
      <c r="D573" s="107"/>
      <c r="E573" s="87">
        <f t="shared" ref="E573:G576" si="91">E574</f>
        <v>4814.5</v>
      </c>
      <c r="F573" s="87">
        <f t="shared" si="91"/>
        <v>39.299999999999997</v>
      </c>
      <c r="G573" s="88">
        <f t="shared" si="91"/>
        <v>0</v>
      </c>
    </row>
    <row r="574" spans="1:7" s="132" customFormat="1" ht="26.4">
      <c r="A574" s="151" t="s">
        <v>703</v>
      </c>
      <c r="B574" s="92" t="s">
        <v>704</v>
      </c>
      <c r="C574" s="82"/>
      <c r="D574" s="82"/>
      <c r="E574" s="87">
        <f>E575</f>
        <v>4814.5</v>
      </c>
      <c r="F574" s="87">
        <f t="shared" si="91"/>
        <v>39.299999999999997</v>
      </c>
      <c r="G574" s="88">
        <f t="shared" si="91"/>
        <v>0</v>
      </c>
    </row>
    <row r="575" spans="1:7" s="132" customFormat="1" ht="26.4">
      <c r="A575" s="149" t="s">
        <v>728</v>
      </c>
      <c r="B575" s="144" t="s">
        <v>706</v>
      </c>
      <c r="C575" s="99"/>
      <c r="D575" s="99"/>
      <c r="E575" s="96">
        <f>E576</f>
        <v>4814.5</v>
      </c>
      <c r="F575" s="96">
        <f t="shared" si="91"/>
        <v>39.299999999999997</v>
      </c>
      <c r="G575" s="97">
        <f t="shared" si="91"/>
        <v>0</v>
      </c>
    </row>
    <row r="576" spans="1:7" s="132" customFormat="1">
      <c r="A576" s="98" t="s">
        <v>73</v>
      </c>
      <c r="B576" s="144" t="s">
        <v>706</v>
      </c>
      <c r="C576" s="99" t="s">
        <v>74</v>
      </c>
      <c r="D576" s="99"/>
      <c r="E576" s="96">
        <f t="shared" si="91"/>
        <v>4814.5</v>
      </c>
      <c r="F576" s="96">
        <f t="shared" si="91"/>
        <v>39.299999999999997</v>
      </c>
      <c r="G576" s="97">
        <f t="shared" si="91"/>
        <v>0</v>
      </c>
    </row>
    <row r="577" spans="1:7" s="132" customFormat="1" ht="26.4">
      <c r="A577" s="98" t="s">
        <v>75</v>
      </c>
      <c r="B577" s="144" t="s">
        <v>706</v>
      </c>
      <c r="C577" s="99" t="s">
        <v>76</v>
      </c>
      <c r="D577" s="99">
        <v>900100</v>
      </c>
      <c r="E577" s="96">
        <v>4814.5</v>
      </c>
      <c r="F577" s="96">
        <v>39.299999999999997</v>
      </c>
      <c r="G577" s="97">
        <v>0</v>
      </c>
    </row>
    <row r="578" spans="1:7" s="145" customFormat="1" ht="21" customHeight="1">
      <c r="A578" s="89" t="s">
        <v>599</v>
      </c>
      <c r="B578" s="152" t="s">
        <v>601</v>
      </c>
      <c r="C578" s="82"/>
      <c r="D578" s="82"/>
      <c r="E578" s="87">
        <f>E579</f>
        <v>0</v>
      </c>
      <c r="F578" s="87">
        <f>F579</f>
        <v>104846</v>
      </c>
      <c r="G578" s="88">
        <f>G579</f>
        <v>1980</v>
      </c>
    </row>
    <row r="579" spans="1:7" s="145" customFormat="1" ht="45.6" customHeight="1">
      <c r="A579" s="89" t="s">
        <v>600</v>
      </c>
      <c r="B579" s="152" t="s">
        <v>602</v>
      </c>
      <c r="C579" s="82"/>
      <c r="D579" s="82"/>
      <c r="E579" s="87">
        <f>E580+E583</f>
        <v>0</v>
      </c>
      <c r="F579" s="87">
        <f>F580+F583</f>
        <v>104846</v>
      </c>
      <c r="G579" s="88">
        <f>G580+G583</f>
        <v>1980</v>
      </c>
    </row>
    <row r="580" spans="1:7" s="132" customFormat="1" ht="21" customHeight="1">
      <c r="A580" s="98" t="s">
        <v>603</v>
      </c>
      <c r="B580" s="144" t="s">
        <v>623</v>
      </c>
      <c r="C580" s="99"/>
      <c r="D580" s="99"/>
      <c r="E580" s="96">
        <f t="shared" ref="E580:G581" si="92">E581</f>
        <v>0</v>
      </c>
      <c r="F580" s="96">
        <f t="shared" si="92"/>
        <v>4620</v>
      </c>
      <c r="G580" s="97">
        <f t="shared" si="92"/>
        <v>1980</v>
      </c>
    </row>
    <row r="581" spans="1:7" s="132" customFormat="1" ht="21" customHeight="1">
      <c r="A581" s="98" t="s">
        <v>73</v>
      </c>
      <c r="B581" s="144" t="s">
        <v>623</v>
      </c>
      <c r="C581" s="99" t="s">
        <v>74</v>
      </c>
      <c r="D581" s="99"/>
      <c r="E581" s="96">
        <f t="shared" si="92"/>
        <v>0</v>
      </c>
      <c r="F581" s="96">
        <f t="shared" si="92"/>
        <v>4620</v>
      </c>
      <c r="G581" s="97">
        <f t="shared" si="92"/>
        <v>1980</v>
      </c>
    </row>
    <row r="582" spans="1:7" s="132" customFormat="1" ht="21" customHeight="1">
      <c r="A582" s="98" t="s">
        <v>75</v>
      </c>
      <c r="B582" s="144" t="s">
        <v>623</v>
      </c>
      <c r="C582" s="99" t="s">
        <v>76</v>
      </c>
      <c r="D582" s="99">
        <v>900304</v>
      </c>
      <c r="E582" s="96">
        <v>0</v>
      </c>
      <c r="F582" s="96">
        <v>4620</v>
      </c>
      <c r="G582" s="97">
        <v>1980</v>
      </c>
    </row>
    <row r="583" spans="1:7" s="132" customFormat="1" ht="21" customHeight="1">
      <c r="A583" s="98" t="s">
        <v>604</v>
      </c>
      <c r="B583" s="144" t="s">
        <v>624</v>
      </c>
      <c r="C583" s="99"/>
      <c r="D583" s="99"/>
      <c r="E583" s="96">
        <f t="shared" ref="E583:G584" si="93">E584</f>
        <v>0</v>
      </c>
      <c r="F583" s="96">
        <f t="shared" si="93"/>
        <v>100226</v>
      </c>
      <c r="G583" s="97">
        <f t="shared" si="93"/>
        <v>0</v>
      </c>
    </row>
    <row r="584" spans="1:7" s="132" customFormat="1" ht="21" customHeight="1">
      <c r="A584" s="98" t="s">
        <v>73</v>
      </c>
      <c r="B584" s="144" t="s">
        <v>624</v>
      </c>
      <c r="C584" s="99" t="s">
        <v>74</v>
      </c>
      <c r="D584" s="99"/>
      <c r="E584" s="96">
        <f t="shared" si="93"/>
        <v>0</v>
      </c>
      <c r="F584" s="96">
        <f t="shared" si="93"/>
        <v>100226</v>
      </c>
      <c r="G584" s="97">
        <f t="shared" si="93"/>
        <v>0</v>
      </c>
    </row>
    <row r="585" spans="1:7" s="132" customFormat="1" ht="21" customHeight="1">
      <c r="A585" s="98" t="s">
        <v>75</v>
      </c>
      <c r="B585" s="144" t="s">
        <v>624</v>
      </c>
      <c r="C585" s="99" t="s">
        <v>76</v>
      </c>
      <c r="D585" s="99">
        <v>900304</v>
      </c>
      <c r="E585" s="96">
        <v>0</v>
      </c>
      <c r="F585" s="96">
        <v>100226</v>
      </c>
      <c r="G585" s="97">
        <v>0</v>
      </c>
    </row>
    <row r="586" spans="1:7" ht="18.75" customHeight="1">
      <c r="A586" s="113" t="s">
        <v>426</v>
      </c>
      <c r="B586" s="92" t="s">
        <v>183</v>
      </c>
      <c r="C586" s="104"/>
      <c r="D586" s="104"/>
      <c r="E586" s="87">
        <f>E587</f>
        <v>2457.5</v>
      </c>
      <c r="F586" s="87">
        <f>F587</f>
        <v>3000</v>
      </c>
      <c r="G586" s="88">
        <f>G587</f>
        <v>3000</v>
      </c>
    </row>
    <row r="587" spans="1:7" ht="16.5" customHeight="1">
      <c r="A587" s="113" t="s">
        <v>427</v>
      </c>
      <c r="B587" s="92" t="s">
        <v>184</v>
      </c>
      <c r="C587" s="116"/>
      <c r="D587" s="116"/>
      <c r="E587" s="87">
        <f t="shared" ref="E587:G590" si="94">E588</f>
        <v>2457.5</v>
      </c>
      <c r="F587" s="87">
        <f t="shared" si="94"/>
        <v>3000</v>
      </c>
      <c r="G587" s="88">
        <f t="shared" si="94"/>
        <v>3000</v>
      </c>
    </row>
    <row r="588" spans="1:7" ht="26.4">
      <c r="A588" s="129" t="s">
        <v>268</v>
      </c>
      <c r="B588" s="92" t="s">
        <v>185</v>
      </c>
      <c r="C588" s="82"/>
      <c r="D588" s="82"/>
      <c r="E588" s="87">
        <f t="shared" si="94"/>
        <v>2457.5</v>
      </c>
      <c r="F588" s="87">
        <f t="shared" si="94"/>
        <v>3000</v>
      </c>
      <c r="G588" s="88">
        <f t="shared" si="94"/>
        <v>3000</v>
      </c>
    </row>
    <row r="589" spans="1:7">
      <c r="A589" s="130" t="s">
        <v>186</v>
      </c>
      <c r="B589" s="94" t="s">
        <v>187</v>
      </c>
      <c r="C589" s="99"/>
      <c r="D589" s="99"/>
      <c r="E589" s="96">
        <f t="shared" si="94"/>
        <v>2457.5</v>
      </c>
      <c r="F589" s="96">
        <f t="shared" si="94"/>
        <v>3000</v>
      </c>
      <c r="G589" s="97">
        <f t="shared" si="94"/>
        <v>3000</v>
      </c>
    </row>
    <row r="590" spans="1:7">
      <c r="A590" s="98" t="s">
        <v>85</v>
      </c>
      <c r="B590" s="94" t="s">
        <v>187</v>
      </c>
      <c r="C590" s="99">
        <v>800</v>
      </c>
      <c r="D590" s="104"/>
      <c r="E590" s="96">
        <f t="shared" si="94"/>
        <v>2457.5</v>
      </c>
      <c r="F590" s="96">
        <f t="shared" si="94"/>
        <v>3000</v>
      </c>
      <c r="G590" s="97">
        <f t="shared" si="94"/>
        <v>3000</v>
      </c>
    </row>
    <row r="591" spans="1:7" ht="26.4">
      <c r="A591" s="98" t="s">
        <v>91</v>
      </c>
      <c r="B591" s="94" t="s">
        <v>187</v>
      </c>
      <c r="C591" s="99">
        <v>810</v>
      </c>
      <c r="D591" s="99">
        <v>900100</v>
      </c>
      <c r="E591" s="96">
        <v>2457.5</v>
      </c>
      <c r="F591" s="96">
        <v>3000</v>
      </c>
      <c r="G591" s="97">
        <v>3000</v>
      </c>
    </row>
    <row r="592" spans="1:7" ht="21" customHeight="1">
      <c r="A592" s="120" t="s">
        <v>428</v>
      </c>
      <c r="B592" s="92" t="s">
        <v>112</v>
      </c>
      <c r="C592" s="86"/>
      <c r="D592" s="86"/>
      <c r="E592" s="87">
        <f>E593+E618</f>
        <v>662709.60000000009</v>
      </c>
      <c r="F592" s="87">
        <f t="shared" ref="F592:G592" si="95">F593+F618</f>
        <v>580306.80000000005</v>
      </c>
      <c r="G592" s="87">
        <f t="shared" si="95"/>
        <v>575346.20000000007</v>
      </c>
    </row>
    <row r="593" spans="1:7" ht="25.5" customHeight="1">
      <c r="A593" s="120" t="s">
        <v>430</v>
      </c>
      <c r="B593" s="92" t="s">
        <v>113</v>
      </c>
      <c r="C593" s="101"/>
      <c r="D593" s="101"/>
      <c r="E593" s="87">
        <f>E594+E604+E610</f>
        <v>89851.5</v>
      </c>
      <c r="F593" s="87">
        <f>F594+F604+F610</f>
        <v>57597.8</v>
      </c>
      <c r="G593" s="88">
        <f>G594+G604+G610</f>
        <v>52637.3</v>
      </c>
    </row>
    <row r="594" spans="1:7" ht="26.4">
      <c r="A594" s="123" t="s">
        <v>429</v>
      </c>
      <c r="B594" s="92" t="s">
        <v>156</v>
      </c>
      <c r="C594" s="104"/>
      <c r="D594" s="104"/>
      <c r="E594" s="87">
        <f>E595+E598+E601</f>
        <v>55285</v>
      </c>
      <c r="F594" s="87">
        <f>F595+F598</f>
        <v>23184.6</v>
      </c>
      <c r="G594" s="88">
        <f>G595+G598</f>
        <v>18224.099999999999</v>
      </c>
    </row>
    <row r="595" spans="1:7" ht="32.25" customHeight="1">
      <c r="A595" s="122" t="s">
        <v>672</v>
      </c>
      <c r="B595" s="94" t="s">
        <v>518</v>
      </c>
      <c r="C595" s="116"/>
      <c r="D595" s="116"/>
      <c r="E595" s="96">
        <f t="shared" ref="E595:G596" si="96">E596</f>
        <v>14134.2</v>
      </c>
      <c r="F595" s="96">
        <f t="shared" si="96"/>
        <v>2220</v>
      </c>
      <c r="G595" s="97">
        <f t="shared" si="96"/>
        <v>2220</v>
      </c>
    </row>
    <row r="596" spans="1:7" ht="13.35" customHeight="1">
      <c r="A596" s="98" t="s">
        <v>73</v>
      </c>
      <c r="B596" s="94" t="s">
        <v>518</v>
      </c>
      <c r="C596" s="99" t="s">
        <v>74</v>
      </c>
      <c r="D596" s="99"/>
      <c r="E596" s="96">
        <f t="shared" si="96"/>
        <v>14134.2</v>
      </c>
      <c r="F596" s="96">
        <f t="shared" si="96"/>
        <v>2220</v>
      </c>
      <c r="G596" s="97">
        <f t="shared" si="96"/>
        <v>2220</v>
      </c>
    </row>
    <row r="597" spans="1:7" ht="12.75" customHeight="1">
      <c r="A597" s="98" t="s">
        <v>75</v>
      </c>
      <c r="B597" s="94" t="s">
        <v>518</v>
      </c>
      <c r="C597" s="99" t="s">
        <v>76</v>
      </c>
      <c r="D597" s="99">
        <v>900100</v>
      </c>
      <c r="E597" s="96">
        <v>14134.2</v>
      </c>
      <c r="F597" s="96">
        <v>2220</v>
      </c>
      <c r="G597" s="97">
        <v>2220</v>
      </c>
    </row>
    <row r="598" spans="1:7" ht="12.75" customHeight="1">
      <c r="A598" s="98" t="s">
        <v>257</v>
      </c>
      <c r="B598" s="94" t="s">
        <v>258</v>
      </c>
      <c r="C598" s="99"/>
      <c r="D598" s="99"/>
      <c r="E598" s="96">
        <f t="shared" ref="E598:G599" si="97">E599</f>
        <v>34166.800000000003</v>
      </c>
      <c r="F598" s="96">
        <f t="shared" si="97"/>
        <v>20964.599999999999</v>
      </c>
      <c r="G598" s="97">
        <f t="shared" si="97"/>
        <v>16004.1</v>
      </c>
    </row>
    <row r="599" spans="1:7" ht="13.35" customHeight="1">
      <c r="A599" s="98" t="s">
        <v>73</v>
      </c>
      <c r="B599" s="94" t="s">
        <v>258</v>
      </c>
      <c r="C599" s="99" t="s">
        <v>74</v>
      </c>
      <c r="D599" s="99"/>
      <c r="E599" s="96">
        <f t="shared" si="97"/>
        <v>34166.800000000003</v>
      </c>
      <c r="F599" s="96">
        <f t="shared" si="97"/>
        <v>20964.599999999999</v>
      </c>
      <c r="G599" s="97">
        <f t="shared" si="97"/>
        <v>16004.1</v>
      </c>
    </row>
    <row r="600" spans="1:7" ht="12.75" customHeight="1">
      <c r="A600" s="98" t="s">
        <v>75</v>
      </c>
      <c r="B600" s="94" t="s">
        <v>258</v>
      </c>
      <c r="C600" s="99" t="s">
        <v>76</v>
      </c>
      <c r="D600" s="99">
        <v>900100</v>
      </c>
      <c r="E600" s="96">
        <v>34166.800000000003</v>
      </c>
      <c r="F600" s="96">
        <v>20964.599999999999</v>
      </c>
      <c r="G600" s="97">
        <v>16004.1</v>
      </c>
    </row>
    <row r="601" spans="1:7" ht="17.100000000000001" customHeight="1">
      <c r="A601" s="98" t="s">
        <v>639</v>
      </c>
      <c r="B601" s="94" t="s">
        <v>640</v>
      </c>
      <c r="C601" s="99"/>
      <c r="D601" s="99"/>
      <c r="E601" s="96">
        <f t="shared" ref="E601:G602" si="98">E602</f>
        <v>6984</v>
      </c>
      <c r="F601" s="96">
        <f t="shared" si="98"/>
        <v>0</v>
      </c>
      <c r="G601" s="97">
        <f t="shared" si="98"/>
        <v>0</v>
      </c>
    </row>
    <row r="602" spans="1:7" ht="23.85" customHeight="1">
      <c r="A602" s="98" t="s">
        <v>73</v>
      </c>
      <c r="B602" s="94" t="s">
        <v>640</v>
      </c>
      <c r="C602" s="99" t="s">
        <v>74</v>
      </c>
      <c r="D602" s="99"/>
      <c r="E602" s="96">
        <f t="shared" si="98"/>
        <v>6984</v>
      </c>
      <c r="F602" s="96">
        <f t="shared" si="98"/>
        <v>0</v>
      </c>
      <c r="G602" s="97">
        <f t="shared" si="98"/>
        <v>0</v>
      </c>
    </row>
    <row r="603" spans="1:7" ht="12.75" customHeight="1">
      <c r="A603" s="98" t="s">
        <v>75</v>
      </c>
      <c r="B603" s="94" t="s">
        <v>640</v>
      </c>
      <c r="C603" s="99" t="s">
        <v>76</v>
      </c>
      <c r="D603" s="99">
        <v>900100</v>
      </c>
      <c r="E603" s="96">
        <v>6984</v>
      </c>
      <c r="F603" s="96">
        <v>0</v>
      </c>
      <c r="G603" s="97">
        <v>0</v>
      </c>
    </row>
    <row r="604" spans="1:7" ht="57.75" customHeight="1">
      <c r="A604" s="123" t="s">
        <v>548</v>
      </c>
      <c r="B604" s="92" t="s">
        <v>157</v>
      </c>
      <c r="C604" s="82"/>
      <c r="D604" s="82"/>
      <c r="E604" s="87">
        <f>E605</f>
        <v>9647</v>
      </c>
      <c r="F604" s="87">
        <f>F605</f>
        <v>9647</v>
      </c>
      <c r="G604" s="88">
        <f>G605</f>
        <v>9647</v>
      </c>
    </row>
    <row r="605" spans="1:7" ht="56.25" customHeight="1">
      <c r="A605" s="122" t="s">
        <v>550</v>
      </c>
      <c r="B605" s="94" t="s">
        <v>549</v>
      </c>
      <c r="C605" s="99"/>
      <c r="D605" s="99"/>
      <c r="E605" s="96">
        <f>E606+E608</f>
        <v>9647</v>
      </c>
      <c r="F605" s="96">
        <f>F606+F608</f>
        <v>9647</v>
      </c>
      <c r="G605" s="97">
        <f>G606+G608</f>
        <v>9647</v>
      </c>
    </row>
    <row r="606" spans="1:7" ht="39" customHeight="1">
      <c r="A606" s="98" t="s">
        <v>78</v>
      </c>
      <c r="B606" s="94" t="s">
        <v>549</v>
      </c>
      <c r="C606" s="99" t="s">
        <v>79</v>
      </c>
      <c r="D606" s="99"/>
      <c r="E606" s="96">
        <f>E607</f>
        <v>8821.7000000000007</v>
      </c>
      <c r="F606" s="96">
        <f>F607</f>
        <v>8821.7000000000007</v>
      </c>
      <c r="G606" s="97">
        <f>G607</f>
        <v>8821.7000000000007</v>
      </c>
    </row>
    <row r="607" spans="1:7" ht="15" customHeight="1">
      <c r="A607" s="98" t="s">
        <v>80</v>
      </c>
      <c r="B607" s="94" t="s">
        <v>549</v>
      </c>
      <c r="C607" s="99" t="s">
        <v>81</v>
      </c>
      <c r="D607" s="99">
        <v>900303</v>
      </c>
      <c r="E607" s="96">
        <v>8821.7000000000007</v>
      </c>
      <c r="F607" s="96">
        <v>8821.7000000000007</v>
      </c>
      <c r="G607" s="97">
        <v>8821.7000000000007</v>
      </c>
    </row>
    <row r="608" spans="1:7" ht="13.35" customHeight="1">
      <c r="A608" s="98" t="s">
        <v>73</v>
      </c>
      <c r="B608" s="94" t="s">
        <v>549</v>
      </c>
      <c r="C608" s="99" t="s">
        <v>74</v>
      </c>
      <c r="D608" s="99"/>
      <c r="E608" s="96">
        <f>E609</f>
        <v>825.3</v>
      </c>
      <c r="F608" s="96">
        <f>F609</f>
        <v>825.3</v>
      </c>
      <c r="G608" s="97">
        <f>G609</f>
        <v>825.3</v>
      </c>
    </row>
    <row r="609" spans="1:7" ht="18.75" customHeight="1">
      <c r="A609" s="98" t="s">
        <v>75</v>
      </c>
      <c r="B609" s="94" t="s">
        <v>549</v>
      </c>
      <c r="C609" s="99" t="s">
        <v>76</v>
      </c>
      <c r="D609" s="99">
        <v>900303</v>
      </c>
      <c r="E609" s="96">
        <v>825.3</v>
      </c>
      <c r="F609" s="96">
        <v>825.3</v>
      </c>
      <c r="G609" s="97">
        <v>825.3</v>
      </c>
    </row>
    <row r="610" spans="1:7" ht="30.75" customHeight="1">
      <c r="A610" s="89" t="s">
        <v>259</v>
      </c>
      <c r="B610" s="92" t="s">
        <v>431</v>
      </c>
      <c r="C610" s="82"/>
      <c r="D610" s="82"/>
      <c r="E610" s="87">
        <f>E611</f>
        <v>24919.5</v>
      </c>
      <c r="F610" s="87">
        <f>F611</f>
        <v>24766.2</v>
      </c>
      <c r="G610" s="88">
        <f>G611</f>
        <v>24766.2</v>
      </c>
    </row>
    <row r="611" spans="1:7" ht="15.75" customHeight="1">
      <c r="A611" s="98" t="s">
        <v>90</v>
      </c>
      <c r="B611" s="94" t="s">
        <v>432</v>
      </c>
      <c r="C611" s="99"/>
      <c r="D611" s="99"/>
      <c r="E611" s="96">
        <f>E612+E614+E616</f>
        <v>24919.5</v>
      </c>
      <c r="F611" s="96">
        <f>F612+F614+F616</f>
        <v>24766.2</v>
      </c>
      <c r="G611" s="97">
        <f>G612+G614+G616</f>
        <v>24766.2</v>
      </c>
    </row>
    <row r="612" spans="1:7" ht="15.75" customHeight="1">
      <c r="A612" s="98" t="s">
        <v>78</v>
      </c>
      <c r="B612" s="94" t="s">
        <v>432</v>
      </c>
      <c r="C612" s="99" t="s">
        <v>79</v>
      </c>
      <c r="D612" s="99"/>
      <c r="E612" s="96">
        <f>E613</f>
        <v>24075.3</v>
      </c>
      <c r="F612" s="96">
        <f>F613</f>
        <v>23264.7</v>
      </c>
      <c r="G612" s="97">
        <f>G613</f>
        <v>23264.7</v>
      </c>
    </row>
    <row r="613" spans="1:7" ht="15.75" customHeight="1">
      <c r="A613" s="98" t="s">
        <v>80</v>
      </c>
      <c r="B613" s="94" t="s">
        <v>432</v>
      </c>
      <c r="C613" s="99" t="s">
        <v>81</v>
      </c>
      <c r="D613" s="99">
        <v>900100</v>
      </c>
      <c r="E613" s="96">
        <v>24075.3</v>
      </c>
      <c r="F613" s="96">
        <v>23264.7</v>
      </c>
      <c r="G613" s="97">
        <v>23264.7</v>
      </c>
    </row>
    <row r="614" spans="1:7" ht="13.35" customHeight="1">
      <c r="A614" s="98" t="s">
        <v>73</v>
      </c>
      <c r="B614" s="94" t="s">
        <v>432</v>
      </c>
      <c r="C614" s="99" t="s">
        <v>74</v>
      </c>
      <c r="D614" s="99"/>
      <c r="E614" s="96">
        <f>E615</f>
        <v>822.7</v>
      </c>
      <c r="F614" s="96">
        <f>F615</f>
        <v>1350</v>
      </c>
      <c r="G614" s="97">
        <f>G615</f>
        <v>1350</v>
      </c>
    </row>
    <row r="615" spans="1:7" ht="15.75" customHeight="1">
      <c r="A615" s="98" t="s">
        <v>75</v>
      </c>
      <c r="B615" s="94" t="s">
        <v>432</v>
      </c>
      <c r="C615" s="99" t="s">
        <v>76</v>
      </c>
      <c r="D615" s="99">
        <v>900100</v>
      </c>
      <c r="E615" s="96">
        <v>822.7</v>
      </c>
      <c r="F615" s="96">
        <v>1350</v>
      </c>
      <c r="G615" s="97">
        <v>1350</v>
      </c>
    </row>
    <row r="616" spans="1:7" ht="15.75" customHeight="1">
      <c r="A616" s="98" t="s">
        <v>85</v>
      </c>
      <c r="B616" s="94" t="s">
        <v>432</v>
      </c>
      <c r="C616" s="99" t="s">
        <v>86</v>
      </c>
      <c r="D616" s="99"/>
      <c r="E616" s="96">
        <f>E617</f>
        <v>21.5</v>
      </c>
      <c r="F616" s="96">
        <f>F617</f>
        <v>151.5</v>
      </c>
      <c r="G616" s="97">
        <f>G617</f>
        <v>151.5</v>
      </c>
    </row>
    <row r="617" spans="1:7" ht="14.85" customHeight="1">
      <c r="A617" s="98" t="s">
        <v>87</v>
      </c>
      <c r="B617" s="94" t="s">
        <v>432</v>
      </c>
      <c r="C617" s="99" t="s">
        <v>88</v>
      </c>
      <c r="D617" s="99">
        <v>900100</v>
      </c>
      <c r="E617" s="96">
        <v>21.5</v>
      </c>
      <c r="F617" s="96">
        <v>151.5</v>
      </c>
      <c r="G617" s="97">
        <v>151.5</v>
      </c>
    </row>
    <row r="618" spans="1:7">
      <c r="A618" s="120" t="s">
        <v>158</v>
      </c>
      <c r="B618" s="92" t="s">
        <v>136</v>
      </c>
      <c r="C618" s="101"/>
      <c r="D618" s="101"/>
      <c r="E618" s="87">
        <f>E619+E670</f>
        <v>572858.10000000009</v>
      </c>
      <c r="F618" s="87">
        <f>F619+F670</f>
        <v>522709</v>
      </c>
      <c r="G618" s="88">
        <f>G619+G670</f>
        <v>522708.9</v>
      </c>
    </row>
    <row r="619" spans="1:7" ht="26.4">
      <c r="A619" s="113" t="s">
        <v>259</v>
      </c>
      <c r="B619" s="92" t="s">
        <v>137</v>
      </c>
      <c r="C619" s="104"/>
      <c r="D619" s="104"/>
      <c r="E619" s="87">
        <f>E620+E623+E632+E656+E661+E639+E642+E648+E653+E645</f>
        <v>572114.50000000012</v>
      </c>
      <c r="F619" s="87">
        <f t="shared" ref="F619:G619" si="99">F620+F623+F632+F656+F661+F639+F642+F648+F653+F645</f>
        <v>522209</v>
      </c>
      <c r="G619" s="87">
        <f t="shared" si="99"/>
        <v>522208.9</v>
      </c>
    </row>
    <row r="620" spans="1:7">
      <c r="A620" s="121" t="s">
        <v>161</v>
      </c>
      <c r="B620" s="94" t="s">
        <v>162</v>
      </c>
      <c r="C620" s="117"/>
      <c r="D620" s="117"/>
      <c r="E620" s="96">
        <f t="shared" ref="E620:G621" si="100">E621</f>
        <v>8113.1</v>
      </c>
      <c r="F620" s="96">
        <f t="shared" si="100"/>
        <v>3675</v>
      </c>
      <c r="G620" s="97">
        <f t="shared" si="100"/>
        <v>3675</v>
      </c>
    </row>
    <row r="621" spans="1:7" ht="39.6">
      <c r="A621" s="98" t="s">
        <v>78</v>
      </c>
      <c r="B621" s="94" t="s">
        <v>162</v>
      </c>
      <c r="C621" s="99" t="s">
        <v>79</v>
      </c>
      <c r="D621" s="99"/>
      <c r="E621" s="96">
        <f t="shared" si="100"/>
        <v>8113.1</v>
      </c>
      <c r="F621" s="96">
        <f t="shared" si="100"/>
        <v>3675</v>
      </c>
      <c r="G621" s="97">
        <f t="shared" si="100"/>
        <v>3675</v>
      </c>
    </row>
    <row r="622" spans="1:7">
      <c r="A622" s="98" t="s">
        <v>80</v>
      </c>
      <c r="B622" s="94" t="s">
        <v>162</v>
      </c>
      <c r="C622" s="99" t="s">
        <v>81</v>
      </c>
      <c r="D622" s="99">
        <v>900100</v>
      </c>
      <c r="E622" s="96">
        <v>8113.1</v>
      </c>
      <c r="F622" s="96">
        <v>3675</v>
      </c>
      <c r="G622" s="97">
        <v>3675</v>
      </c>
    </row>
    <row r="623" spans="1:7">
      <c r="A623" s="121" t="s">
        <v>170</v>
      </c>
      <c r="B623" s="94" t="s">
        <v>171</v>
      </c>
      <c r="C623" s="116"/>
      <c r="D623" s="116"/>
      <c r="E623" s="96">
        <f>E624+E626+E630+E628</f>
        <v>187961.80000000002</v>
      </c>
      <c r="F623" s="96">
        <f>F624+F626+F630</f>
        <v>196656.4</v>
      </c>
      <c r="G623" s="97">
        <f>G624+G626+G630</f>
        <v>196656.3</v>
      </c>
    </row>
    <row r="624" spans="1:7" ht="38.25" customHeight="1">
      <c r="A624" s="98" t="s">
        <v>78</v>
      </c>
      <c r="B624" s="94" t="s">
        <v>171</v>
      </c>
      <c r="C624" s="99" t="s">
        <v>79</v>
      </c>
      <c r="D624" s="99"/>
      <c r="E624" s="96">
        <f>E625</f>
        <v>131813</v>
      </c>
      <c r="F624" s="96">
        <f>F625</f>
        <v>139566.29999999999</v>
      </c>
      <c r="G624" s="97">
        <f>G625</f>
        <v>139566.29999999999</v>
      </c>
    </row>
    <row r="625" spans="1:7">
      <c r="A625" s="98" t="s">
        <v>80</v>
      </c>
      <c r="B625" s="94" t="s">
        <v>171</v>
      </c>
      <c r="C625" s="99" t="s">
        <v>81</v>
      </c>
      <c r="D625" s="99">
        <v>900100</v>
      </c>
      <c r="E625" s="96">
        <v>131813</v>
      </c>
      <c r="F625" s="96">
        <v>139566.29999999999</v>
      </c>
      <c r="G625" s="97">
        <v>139566.29999999999</v>
      </c>
    </row>
    <row r="626" spans="1:7" ht="13.35" customHeight="1">
      <c r="A626" s="98" t="s">
        <v>73</v>
      </c>
      <c r="B626" s="94" t="s">
        <v>171</v>
      </c>
      <c r="C626" s="99" t="s">
        <v>74</v>
      </c>
      <c r="D626" s="99"/>
      <c r="E626" s="96">
        <f>E627</f>
        <v>55655</v>
      </c>
      <c r="F626" s="96">
        <f>F627</f>
        <v>56920.1</v>
      </c>
      <c r="G626" s="97">
        <f>G627</f>
        <v>56920</v>
      </c>
    </row>
    <row r="627" spans="1:7" ht="12" customHeight="1">
      <c r="A627" s="98" t="s">
        <v>75</v>
      </c>
      <c r="B627" s="94" t="s">
        <v>171</v>
      </c>
      <c r="C627" s="99" t="s">
        <v>76</v>
      </c>
      <c r="D627" s="99">
        <v>900100</v>
      </c>
      <c r="E627" s="96">
        <v>55655</v>
      </c>
      <c r="F627" s="96">
        <v>56920.1</v>
      </c>
      <c r="G627" s="97">
        <v>56920</v>
      </c>
    </row>
    <row r="628" spans="1:7" ht="12" customHeight="1">
      <c r="A628" s="98" t="s">
        <v>63</v>
      </c>
      <c r="B628" s="94" t="s">
        <v>171</v>
      </c>
      <c r="C628" s="99">
        <v>300</v>
      </c>
      <c r="D628" s="99"/>
      <c r="E628" s="96">
        <f>E629</f>
        <v>16.600000000000001</v>
      </c>
      <c r="F628" s="96">
        <f t="shared" ref="F628:G628" si="101">F629</f>
        <v>0</v>
      </c>
      <c r="G628" s="96">
        <f t="shared" si="101"/>
        <v>0</v>
      </c>
    </row>
    <row r="629" spans="1:7" ht="12" customHeight="1">
      <c r="A629" s="98" t="s">
        <v>65</v>
      </c>
      <c r="B629" s="94" t="s">
        <v>171</v>
      </c>
      <c r="C629" s="99">
        <v>320</v>
      </c>
      <c r="D629" s="99">
        <v>900100</v>
      </c>
      <c r="E629" s="96">
        <v>16.600000000000001</v>
      </c>
      <c r="F629" s="96">
        <v>0</v>
      </c>
      <c r="G629" s="97">
        <v>0</v>
      </c>
    </row>
    <row r="630" spans="1:7" ht="16.5" customHeight="1">
      <c r="A630" s="98" t="s">
        <v>85</v>
      </c>
      <c r="B630" s="94" t="s">
        <v>171</v>
      </c>
      <c r="C630" s="99">
        <v>800</v>
      </c>
      <c r="D630" s="99"/>
      <c r="E630" s="96">
        <f>E631</f>
        <v>477.2</v>
      </c>
      <c r="F630" s="96">
        <f>F631</f>
        <v>170</v>
      </c>
      <c r="G630" s="97">
        <f>G631</f>
        <v>170</v>
      </c>
    </row>
    <row r="631" spans="1:7" ht="14.85" customHeight="1">
      <c r="A631" s="98" t="s">
        <v>87</v>
      </c>
      <c r="B631" s="94" t="s">
        <v>171</v>
      </c>
      <c r="C631" s="99" t="s">
        <v>88</v>
      </c>
      <c r="D631" s="99">
        <v>900100</v>
      </c>
      <c r="E631" s="96">
        <v>477.2</v>
      </c>
      <c r="F631" s="96">
        <v>170</v>
      </c>
      <c r="G631" s="97">
        <v>170</v>
      </c>
    </row>
    <row r="632" spans="1:7">
      <c r="A632" s="122" t="s">
        <v>163</v>
      </c>
      <c r="B632" s="144" t="s">
        <v>164</v>
      </c>
      <c r="C632" s="140"/>
      <c r="D632" s="140"/>
      <c r="E632" s="96">
        <f>E633+E635+E637</f>
        <v>21359.600000000002</v>
      </c>
      <c r="F632" s="96">
        <f t="shared" ref="F632:G632" si="102">F633+F635+F637</f>
        <v>25603.599999999999</v>
      </c>
      <c r="G632" s="96">
        <f t="shared" si="102"/>
        <v>25603.599999999999</v>
      </c>
    </row>
    <row r="633" spans="1:7" ht="39.6">
      <c r="A633" s="119" t="s">
        <v>78</v>
      </c>
      <c r="B633" s="144" t="s">
        <v>164</v>
      </c>
      <c r="C633" s="140" t="s">
        <v>79</v>
      </c>
      <c r="D633" s="140"/>
      <c r="E633" s="96">
        <f>E634</f>
        <v>20775.2</v>
      </c>
      <c r="F633" s="96">
        <f>F634</f>
        <v>24743</v>
      </c>
      <c r="G633" s="97">
        <f>G634</f>
        <v>24743</v>
      </c>
    </row>
    <row r="634" spans="1:7">
      <c r="A634" s="119" t="s">
        <v>80</v>
      </c>
      <c r="B634" s="144" t="s">
        <v>164</v>
      </c>
      <c r="C634" s="140" t="s">
        <v>81</v>
      </c>
      <c r="D634" s="99">
        <v>900100</v>
      </c>
      <c r="E634" s="96">
        <v>20775.2</v>
      </c>
      <c r="F634" s="96">
        <v>24743</v>
      </c>
      <c r="G634" s="97">
        <v>24743</v>
      </c>
    </row>
    <row r="635" spans="1:7" ht="13.35" customHeight="1">
      <c r="A635" s="119" t="s">
        <v>73</v>
      </c>
      <c r="B635" s="144" t="s">
        <v>164</v>
      </c>
      <c r="C635" s="140" t="s">
        <v>74</v>
      </c>
      <c r="D635" s="140"/>
      <c r="E635" s="96">
        <f>E636</f>
        <v>579.20000000000005</v>
      </c>
      <c r="F635" s="96">
        <f>F636</f>
        <v>860.6</v>
      </c>
      <c r="G635" s="97">
        <f>G636</f>
        <v>860.6</v>
      </c>
    </row>
    <row r="636" spans="1:7" ht="26.4">
      <c r="A636" s="119" t="s">
        <v>75</v>
      </c>
      <c r="B636" s="144" t="s">
        <v>164</v>
      </c>
      <c r="C636" s="140" t="s">
        <v>76</v>
      </c>
      <c r="D636" s="99">
        <v>900100</v>
      </c>
      <c r="E636" s="96">
        <v>579.20000000000005</v>
      </c>
      <c r="F636" s="96">
        <v>860.6</v>
      </c>
      <c r="G636" s="97">
        <v>860.6</v>
      </c>
    </row>
    <row r="637" spans="1:7">
      <c r="A637" s="98" t="s">
        <v>85</v>
      </c>
      <c r="B637" s="144" t="s">
        <v>164</v>
      </c>
      <c r="C637" s="140">
        <v>800</v>
      </c>
      <c r="D637" s="99"/>
      <c r="E637" s="96">
        <f>E638</f>
        <v>5.2</v>
      </c>
      <c r="F637" s="96">
        <f t="shared" ref="F637:G637" si="103">F638</f>
        <v>0</v>
      </c>
      <c r="G637" s="96">
        <f t="shared" si="103"/>
        <v>0</v>
      </c>
    </row>
    <row r="638" spans="1:7">
      <c r="A638" s="98" t="s">
        <v>87</v>
      </c>
      <c r="B638" s="144" t="s">
        <v>164</v>
      </c>
      <c r="C638" s="140">
        <v>850</v>
      </c>
      <c r="D638" s="99">
        <v>900100</v>
      </c>
      <c r="E638" s="96">
        <v>5.2</v>
      </c>
      <c r="F638" s="96">
        <v>0</v>
      </c>
      <c r="G638" s="97">
        <v>0</v>
      </c>
    </row>
    <row r="639" spans="1:7">
      <c r="A639" s="122" t="s">
        <v>433</v>
      </c>
      <c r="B639" s="144" t="s">
        <v>165</v>
      </c>
      <c r="C639" s="116"/>
      <c r="D639" s="116"/>
      <c r="E639" s="96">
        <f t="shared" ref="E639:G640" si="104">E640</f>
        <v>64.7</v>
      </c>
      <c r="F639" s="96">
        <f t="shared" si="104"/>
        <v>74</v>
      </c>
      <c r="G639" s="97">
        <f t="shared" si="104"/>
        <v>74</v>
      </c>
    </row>
    <row r="640" spans="1:7" ht="13.35" customHeight="1">
      <c r="A640" s="98" t="s">
        <v>73</v>
      </c>
      <c r="B640" s="144" t="s">
        <v>165</v>
      </c>
      <c r="C640" s="99" t="s">
        <v>74</v>
      </c>
      <c r="D640" s="99"/>
      <c r="E640" s="96">
        <f t="shared" si="104"/>
        <v>64.7</v>
      </c>
      <c r="F640" s="96">
        <f t="shared" si="104"/>
        <v>74</v>
      </c>
      <c r="G640" s="97">
        <f t="shared" si="104"/>
        <v>74</v>
      </c>
    </row>
    <row r="641" spans="1:7" ht="26.4">
      <c r="A641" s="98" t="s">
        <v>75</v>
      </c>
      <c r="B641" s="144" t="s">
        <v>165</v>
      </c>
      <c r="C641" s="99" t="s">
        <v>76</v>
      </c>
      <c r="D641" s="99">
        <v>900100</v>
      </c>
      <c r="E641" s="96">
        <v>64.7</v>
      </c>
      <c r="F641" s="96">
        <v>74</v>
      </c>
      <c r="G641" s="97">
        <v>74</v>
      </c>
    </row>
    <row r="642" spans="1:7">
      <c r="A642" s="98" t="s">
        <v>286</v>
      </c>
      <c r="B642" s="144" t="s">
        <v>285</v>
      </c>
      <c r="C642" s="99"/>
      <c r="D642" s="99"/>
      <c r="E642" s="96">
        <f t="shared" ref="E642:G643" si="105">E643</f>
        <v>285.7</v>
      </c>
      <c r="F642" s="96">
        <f t="shared" si="105"/>
        <v>151</v>
      </c>
      <c r="G642" s="97">
        <f t="shared" si="105"/>
        <v>151</v>
      </c>
    </row>
    <row r="643" spans="1:7">
      <c r="A643" s="98" t="s">
        <v>85</v>
      </c>
      <c r="B643" s="144" t="s">
        <v>285</v>
      </c>
      <c r="C643" s="99">
        <v>800</v>
      </c>
      <c r="D643" s="99"/>
      <c r="E643" s="96">
        <f t="shared" si="105"/>
        <v>285.7</v>
      </c>
      <c r="F643" s="96">
        <f t="shared" si="105"/>
        <v>151</v>
      </c>
      <c r="G643" s="97">
        <f t="shared" si="105"/>
        <v>151</v>
      </c>
    </row>
    <row r="644" spans="1:7" ht="14.85" customHeight="1">
      <c r="A644" s="98" t="s">
        <v>87</v>
      </c>
      <c r="B644" s="144" t="s">
        <v>285</v>
      </c>
      <c r="C644" s="99">
        <v>850</v>
      </c>
      <c r="D644" s="99">
        <v>900100</v>
      </c>
      <c r="E644" s="96">
        <v>285.7</v>
      </c>
      <c r="F644" s="96">
        <v>151</v>
      </c>
      <c r="G644" s="97">
        <v>151</v>
      </c>
    </row>
    <row r="645" spans="1:7" ht="30" customHeight="1">
      <c r="A645" s="98" t="s">
        <v>820</v>
      </c>
      <c r="B645" s="144" t="s">
        <v>819</v>
      </c>
      <c r="C645" s="99"/>
      <c r="D645" s="99"/>
      <c r="E645" s="96">
        <f>E646</f>
        <v>393.9</v>
      </c>
      <c r="F645" s="96">
        <f t="shared" ref="F645:G645" si="106">F646</f>
        <v>0</v>
      </c>
      <c r="G645" s="96">
        <f t="shared" si="106"/>
        <v>0</v>
      </c>
    </row>
    <row r="646" spans="1:7" ht="14.85" customHeight="1">
      <c r="A646" s="98" t="s">
        <v>73</v>
      </c>
      <c r="B646" s="144" t="s">
        <v>819</v>
      </c>
      <c r="C646" s="99">
        <v>200</v>
      </c>
      <c r="D646" s="99"/>
      <c r="E646" s="96">
        <f>E647</f>
        <v>393.9</v>
      </c>
      <c r="F646" s="96">
        <f t="shared" ref="F646:G646" si="107">F647</f>
        <v>0</v>
      </c>
      <c r="G646" s="96">
        <f t="shared" si="107"/>
        <v>0</v>
      </c>
    </row>
    <row r="647" spans="1:7" ht="14.85" customHeight="1">
      <c r="A647" s="98" t="s">
        <v>75</v>
      </c>
      <c r="B647" s="144" t="s">
        <v>819</v>
      </c>
      <c r="C647" s="99">
        <v>240</v>
      </c>
      <c r="D647" s="99">
        <v>900100</v>
      </c>
      <c r="E647" s="96">
        <v>393.9</v>
      </c>
      <c r="F647" s="96">
        <v>0</v>
      </c>
      <c r="G647" s="97">
        <v>0</v>
      </c>
    </row>
    <row r="648" spans="1:7" ht="26.4">
      <c r="A648" s="98" t="s">
        <v>434</v>
      </c>
      <c r="B648" s="144" t="s">
        <v>435</v>
      </c>
      <c r="C648" s="140"/>
      <c r="D648" s="99"/>
      <c r="E648" s="96">
        <f>E649+E651</f>
        <v>28969.5</v>
      </c>
      <c r="F648" s="96">
        <f>F649+F651</f>
        <v>30200</v>
      </c>
      <c r="G648" s="97">
        <f>G649+G651</f>
        <v>30200</v>
      </c>
    </row>
    <row r="649" spans="1:7" ht="39.6">
      <c r="A649" s="98" t="s">
        <v>78</v>
      </c>
      <c r="B649" s="144" t="s">
        <v>435</v>
      </c>
      <c r="C649" s="99" t="s">
        <v>79</v>
      </c>
      <c r="D649" s="99"/>
      <c r="E649" s="96">
        <f>E650</f>
        <v>28126.6</v>
      </c>
      <c r="F649" s="96">
        <f>F650</f>
        <v>29298</v>
      </c>
      <c r="G649" s="97">
        <f>G650</f>
        <v>29298</v>
      </c>
    </row>
    <row r="650" spans="1:7">
      <c r="A650" s="98" t="s">
        <v>83</v>
      </c>
      <c r="B650" s="144" t="s">
        <v>435</v>
      </c>
      <c r="C650" s="99" t="s">
        <v>84</v>
      </c>
      <c r="D650" s="99">
        <v>900100</v>
      </c>
      <c r="E650" s="96">
        <v>28126.6</v>
      </c>
      <c r="F650" s="96">
        <v>29298</v>
      </c>
      <c r="G650" s="97">
        <v>29298</v>
      </c>
    </row>
    <row r="651" spans="1:7" ht="13.35" customHeight="1">
      <c r="A651" s="98" t="s">
        <v>73</v>
      </c>
      <c r="B651" s="144" t="s">
        <v>435</v>
      </c>
      <c r="C651" s="99" t="s">
        <v>74</v>
      </c>
      <c r="D651" s="99"/>
      <c r="E651" s="96">
        <f>E652</f>
        <v>842.9</v>
      </c>
      <c r="F651" s="96">
        <f>F652</f>
        <v>902</v>
      </c>
      <c r="G651" s="97">
        <f>G652</f>
        <v>902</v>
      </c>
    </row>
    <row r="652" spans="1:7" ht="26.4">
      <c r="A652" s="98" t="s">
        <v>75</v>
      </c>
      <c r="B652" s="144" t="s">
        <v>435</v>
      </c>
      <c r="C652" s="99" t="s">
        <v>76</v>
      </c>
      <c r="D652" s="99">
        <v>900100</v>
      </c>
      <c r="E652" s="96">
        <v>842.9</v>
      </c>
      <c r="F652" s="96">
        <v>902</v>
      </c>
      <c r="G652" s="97">
        <v>902</v>
      </c>
    </row>
    <row r="653" spans="1:7" ht="39.6">
      <c r="A653" s="98" t="s">
        <v>617</v>
      </c>
      <c r="B653" s="144" t="s">
        <v>618</v>
      </c>
      <c r="C653" s="99"/>
      <c r="D653" s="99"/>
      <c r="E653" s="96">
        <f t="shared" ref="E653:G654" si="108">E654</f>
        <v>24037.200000000001</v>
      </c>
      <c r="F653" s="96">
        <f t="shared" si="108"/>
        <v>12020</v>
      </c>
      <c r="G653" s="97">
        <f t="shared" si="108"/>
        <v>0</v>
      </c>
    </row>
    <row r="654" spans="1:7">
      <c r="A654" s="98" t="s">
        <v>73</v>
      </c>
      <c r="B654" s="144" t="s">
        <v>618</v>
      </c>
      <c r="C654" s="99" t="s">
        <v>74</v>
      </c>
      <c r="D654" s="99"/>
      <c r="E654" s="96">
        <f t="shared" si="108"/>
        <v>24037.200000000001</v>
      </c>
      <c r="F654" s="96">
        <f t="shared" si="108"/>
        <v>12020</v>
      </c>
      <c r="G654" s="97">
        <f t="shared" si="108"/>
        <v>0</v>
      </c>
    </row>
    <row r="655" spans="1:7" ht="26.4">
      <c r="A655" s="98" t="s">
        <v>75</v>
      </c>
      <c r="B655" s="144" t="s">
        <v>618</v>
      </c>
      <c r="C655" s="99" t="s">
        <v>76</v>
      </c>
      <c r="D655" s="99">
        <v>900100</v>
      </c>
      <c r="E655" s="96">
        <v>24037.200000000001</v>
      </c>
      <c r="F655" s="96">
        <v>12020</v>
      </c>
      <c r="G655" s="97">
        <v>0</v>
      </c>
    </row>
    <row r="656" spans="1:7" ht="26.4">
      <c r="A656" s="122" t="s">
        <v>166</v>
      </c>
      <c r="B656" s="144" t="s">
        <v>167</v>
      </c>
      <c r="C656" s="140"/>
      <c r="D656" s="140"/>
      <c r="E656" s="96">
        <f>E657+E659</f>
        <v>65376.299999999996</v>
      </c>
      <c r="F656" s="96">
        <f>F657+F659</f>
        <v>47980</v>
      </c>
      <c r="G656" s="97">
        <f>G657+G659</f>
        <v>60000</v>
      </c>
    </row>
    <row r="657" spans="1:9" ht="39.6">
      <c r="A657" s="98" t="s">
        <v>78</v>
      </c>
      <c r="B657" s="144" t="s">
        <v>167</v>
      </c>
      <c r="C657" s="99" t="s">
        <v>79</v>
      </c>
      <c r="D657" s="99"/>
      <c r="E657" s="96">
        <f>E658</f>
        <v>62165.599999999999</v>
      </c>
      <c r="F657" s="96">
        <f>F658</f>
        <v>45429</v>
      </c>
      <c r="G657" s="97">
        <f>G658</f>
        <v>57449</v>
      </c>
    </row>
    <row r="658" spans="1:9">
      <c r="A658" s="98" t="s">
        <v>83</v>
      </c>
      <c r="B658" s="144" t="s">
        <v>167</v>
      </c>
      <c r="C658" s="99" t="s">
        <v>84</v>
      </c>
      <c r="D658" s="99">
        <v>900100</v>
      </c>
      <c r="E658" s="96">
        <v>62165.599999999999</v>
      </c>
      <c r="F658" s="96">
        <v>45429</v>
      </c>
      <c r="G658" s="97">
        <v>57449</v>
      </c>
    </row>
    <row r="659" spans="1:9" ht="13.35" customHeight="1">
      <c r="A659" s="98" t="s">
        <v>73</v>
      </c>
      <c r="B659" s="144" t="s">
        <v>167</v>
      </c>
      <c r="C659" s="99" t="s">
        <v>74</v>
      </c>
      <c r="D659" s="99"/>
      <c r="E659" s="96">
        <f>E660</f>
        <v>3210.7</v>
      </c>
      <c r="F659" s="96">
        <f>F660</f>
        <v>2551</v>
      </c>
      <c r="G659" s="97">
        <f>G660</f>
        <v>2551</v>
      </c>
    </row>
    <row r="660" spans="1:9" ht="26.4">
      <c r="A660" s="98" t="s">
        <v>75</v>
      </c>
      <c r="B660" s="144" t="s">
        <v>167</v>
      </c>
      <c r="C660" s="99" t="s">
        <v>76</v>
      </c>
      <c r="D660" s="99">
        <v>900100</v>
      </c>
      <c r="E660" s="96">
        <v>3210.7</v>
      </c>
      <c r="F660" s="96">
        <v>2551</v>
      </c>
      <c r="G660" s="97">
        <v>2551</v>
      </c>
    </row>
    <row r="661" spans="1:9" ht="26.4">
      <c r="A661" s="122" t="s">
        <v>159</v>
      </c>
      <c r="B661" s="144" t="s">
        <v>160</v>
      </c>
      <c r="C661" s="116"/>
      <c r="D661" s="116"/>
      <c r="E661" s="96">
        <f>E662+E664+E666+E668</f>
        <v>235552.7</v>
      </c>
      <c r="F661" s="96">
        <f t="shared" ref="F661:G661" si="109">F662+F664+F666+F668</f>
        <v>205849</v>
      </c>
      <c r="G661" s="96">
        <f t="shared" si="109"/>
        <v>205849</v>
      </c>
    </row>
    <row r="662" spans="1:9" ht="39.6">
      <c r="A662" s="98" t="s">
        <v>78</v>
      </c>
      <c r="B662" s="144" t="s">
        <v>160</v>
      </c>
      <c r="C662" s="99" t="s">
        <v>79</v>
      </c>
      <c r="D662" s="99"/>
      <c r="E662" s="96">
        <f>E663</f>
        <v>194384.7</v>
      </c>
      <c r="F662" s="96">
        <f>F663</f>
        <v>188530.4</v>
      </c>
      <c r="G662" s="97">
        <f>G663</f>
        <v>188530.4</v>
      </c>
      <c r="H662" s="72" t="s">
        <v>821</v>
      </c>
    </row>
    <row r="663" spans="1:9">
      <c r="A663" s="98" t="s">
        <v>83</v>
      </c>
      <c r="B663" s="144" t="s">
        <v>160</v>
      </c>
      <c r="C663" s="99" t="s">
        <v>84</v>
      </c>
      <c r="D663" s="99">
        <v>900100</v>
      </c>
      <c r="E663" s="118">
        <v>194384.7</v>
      </c>
      <c r="F663" s="118">
        <v>188530.4</v>
      </c>
      <c r="G663" s="141">
        <v>188530.4</v>
      </c>
    </row>
    <row r="664" spans="1:9" ht="13.35" customHeight="1">
      <c r="A664" s="98" t="s">
        <v>73</v>
      </c>
      <c r="B664" s="144" t="s">
        <v>160</v>
      </c>
      <c r="C664" s="99" t="s">
        <v>74</v>
      </c>
      <c r="D664" s="99"/>
      <c r="E664" s="96">
        <f>E665</f>
        <v>40368.400000000001</v>
      </c>
      <c r="F664" s="96">
        <f>F665</f>
        <v>17185.599999999999</v>
      </c>
      <c r="G664" s="97">
        <f>G665</f>
        <v>17185.599999999999</v>
      </c>
    </row>
    <row r="665" spans="1:9" ht="12.75" customHeight="1">
      <c r="A665" s="98" t="s">
        <v>75</v>
      </c>
      <c r="B665" s="144" t="s">
        <v>160</v>
      </c>
      <c r="C665" s="99" t="s">
        <v>76</v>
      </c>
      <c r="D665" s="99">
        <v>900100</v>
      </c>
      <c r="E665" s="96">
        <v>40368.400000000001</v>
      </c>
      <c r="F665" s="96">
        <v>17185.599999999999</v>
      </c>
      <c r="G665" s="97">
        <v>17185.599999999999</v>
      </c>
      <c r="H665" s="72" t="s">
        <v>821</v>
      </c>
      <c r="I665" s="72">
        <v>-114</v>
      </c>
    </row>
    <row r="666" spans="1:9" ht="12.75" customHeight="1">
      <c r="A666" s="98" t="s">
        <v>63</v>
      </c>
      <c r="B666" s="144" t="s">
        <v>160</v>
      </c>
      <c r="C666" s="99">
        <v>300</v>
      </c>
      <c r="D666" s="99"/>
      <c r="E666" s="96">
        <f>E667</f>
        <v>156.69999999999999</v>
      </c>
      <c r="F666" s="96">
        <f t="shared" ref="F666:G666" si="110">F667</f>
        <v>0</v>
      </c>
      <c r="G666" s="96">
        <f t="shared" si="110"/>
        <v>0</v>
      </c>
    </row>
    <row r="667" spans="1:9" ht="12.75" customHeight="1">
      <c r="A667" s="98" t="s">
        <v>65</v>
      </c>
      <c r="B667" s="144" t="s">
        <v>160</v>
      </c>
      <c r="C667" s="99">
        <v>320</v>
      </c>
      <c r="D667" s="99">
        <v>900100</v>
      </c>
      <c r="E667" s="96">
        <v>156.69999999999999</v>
      </c>
      <c r="F667" s="96">
        <v>0</v>
      </c>
      <c r="G667" s="97">
        <v>0</v>
      </c>
    </row>
    <row r="668" spans="1:9">
      <c r="A668" s="98" t="s">
        <v>85</v>
      </c>
      <c r="B668" s="144" t="s">
        <v>160</v>
      </c>
      <c r="C668" s="99" t="s">
        <v>86</v>
      </c>
      <c r="D668" s="99"/>
      <c r="E668" s="96">
        <f>E669</f>
        <v>642.9</v>
      </c>
      <c r="F668" s="96">
        <f>F669</f>
        <v>133</v>
      </c>
      <c r="G668" s="97">
        <f>G669</f>
        <v>133</v>
      </c>
    </row>
    <row r="669" spans="1:9" ht="14.85" customHeight="1">
      <c r="A669" s="98" t="s">
        <v>87</v>
      </c>
      <c r="B669" s="144" t="s">
        <v>160</v>
      </c>
      <c r="C669" s="99" t="s">
        <v>88</v>
      </c>
      <c r="D669" s="99">
        <v>900100</v>
      </c>
      <c r="E669" s="96">
        <v>642.9</v>
      </c>
      <c r="F669" s="96">
        <v>133</v>
      </c>
      <c r="G669" s="97">
        <v>133</v>
      </c>
    </row>
    <row r="670" spans="1:9" ht="26.4">
      <c r="A670" s="89" t="s">
        <v>436</v>
      </c>
      <c r="B670" s="146" t="s">
        <v>437</v>
      </c>
      <c r="C670" s="99"/>
      <c r="D670" s="99"/>
      <c r="E670" s="96">
        <f>E671</f>
        <v>743.6</v>
      </c>
      <c r="F670" s="96">
        <f t="shared" ref="F670:G672" si="111">F671</f>
        <v>500</v>
      </c>
      <c r="G670" s="97">
        <f t="shared" si="111"/>
        <v>500</v>
      </c>
    </row>
    <row r="671" spans="1:9" ht="66">
      <c r="A671" s="98" t="s">
        <v>438</v>
      </c>
      <c r="B671" s="144" t="s">
        <v>439</v>
      </c>
      <c r="C671" s="99"/>
      <c r="D671" s="99"/>
      <c r="E671" s="96">
        <f>E672</f>
        <v>743.6</v>
      </c>
      <c r="F671" s="96">
        <f t="shared" si="111"/>
        <v>500</v>
      </c>
      <c r="G671" s="97">
        <f t="shared" si="111"/>
        <v>500</v>
      </c>
    </row>
    <row r="672" spans="1:9" ht="13.35" customHeight="1">
      <c r="A672" s="98" t="s">
        <v>73</v>
      </c>
      <c r="B672" s="144" t="s">
        <v>439</v>
      </c>
      <c r="C672" s="99" t="s">
        <v>74</v>
      </c>
      <c r="D672" s="99"/>
      <c r="E672" s="96">
        <f>E673</f>
        <v>743.6</v>
      </c>
      <c r="F672" s="96">
        <f t="shared" si="111"/>
        <v>500</v>
      </c>
      <c r="G672" s="97">
        <f t="shared" si="111"/>
        <v>500</v>
      </c>
    </row>
    <row r="673" spans="1:7" ht="26.4">
      <c r="A673" s="98" t="s">
        <v>75</v>
      </c>
      <c r="B673" s="144" t="s">
        <v>439</v>
      </c>
      <c r="C673" s="99" t="s">
        <v>76</v>
      </c>
      <c r="D673" s="99">
        <v>900100</v>
      </c>
      <c r="E673" s="96">
        <v>743.6</v>
      </c>
      <c r="F673" s="96">
        <v>500</v>
      </c>
      <c r="G673" s="97">
        <v>500</v>
      </c>
    </row>
    <row r="674" spans="1:7" ht="38.25" customHeight="1">
      <c r="A674" s="91" t="s">
        <v>440</v>
      </c>
      <c r="B674" s="92" t="s">
        <v>114</v>
      </c>
      <c r="C674" s="104"/>
      <c r="D674" s="104"/>
      <c r="E674" s="87">
        <f>E675+E706+E713+E696</f>
        <v>39055.699999999997</v>
      </c>
      <c r="F674" s="87">
        <f>F675+F706+F713+F696</f>
        <v>26791.5</v>
      </c>
      <c r="G674" s="88">
        <f>G675+G706+G713+G696</f>
        <v>25664.1</v>
      </c>
    </row>
    <row r="675" spans="1:7" ht="40.5" customHeight="1">
      <c r="A675" s="91" t="s">
        <v>729</v>
      </c>
      <c r="B675" s="92" t="s">
        <v>115</v>
      </c>
      <c r="C675" s="104"/>
      <c r="D675" s="104"/>
      <c r="E675" s="87">
        <f>E676+E692</f>
        <v>10960.099999999999</v>
      </c>
      <c r="F675" s="87">
        <f>F676+F692</f>
        <v>10000.1</v>
      </c>
      <c r="G675" s="88">
        <f>G676+G692</f>
        <v>10000</v>
      </c>
    </row>
    <row r="676" spans="1:7" ht="42" customHeight="1">
      <c r="A676" s="135" t="s">
        <v>712</v>
      </c>
      <c r="B676" s="92" t="s">
        <v>194</v>
      </c>
      <c r="C676" s="153"/>
      <c r="D676" s="153"/>
      <c r="E676" s="87">
        <f>E677+E683+E686+E689+E680</f>
        <v>10710.099999999999</v>
      </c>
      <c r="F676" s="87">
        <f t="shared" ref="F676:G676" si="112">F677+F683+F686+F689+F680</f>
        <v>9750</v>
      </c>
      <c r="G676" s="87">
        <f t="shared" si="112"/>
        <v>9750</v>
      </c>
    </row>
    <row r="677" spans="1:7" ht="78.75" customHeight="1">
      <c r="A677" s="93" t="s">
        <v>511</v>
      </c>
      <c r="B677" s="144" t="s">
        <v>227</v>
      </c>
      <c r="C677" s="117"/>
      <c r="D677" s="117"/>
      <c r="E677" s="96">
        <f t="shared" ref="E677:G678" si="113">E678</f>
        <v>0</v>
      </c>
      <c r="F677" s="96">
        <f t="shared" si="113"/>
        <v>750</v>
      </c>
      <c r="G677" s="97">
        <f t="shared" si="113"/>
        <v>750</v>
      </c>
    </row>
    <row r="678" spans="1:7" ht="13.35" customHeight="1">
      <c r="A678" s="98" t="s">
        <v>73</v>
      </c>
      <c r="B678" s="144" t="s">
        <v>227</v>
      </c>
      <c r="C678" s="99" t="s">
        <v>74</v>
      </c>
      <c r="D678" s="99"/>
      <c r="E678" s="96">
        <f t="shared" si="113"/>
        <v>0</v>
      </c>
      <c r="F678" s="96">
        <f t="shared" si="113"/>
        <v>750</v>
      </c>
      <c r="G678" s="97">
        <f t="shared" si="113"/>
        <v>750</v>
      </c>
    </row>
    <row r="679" spans="1:7" ht="19.5" customHeight="1">
      <c r="A679" s="98" t="s">
        <v>75</v>
      </c>
      <c r="B679" s="144" t="s">
        <v>227</v>
      </c>
      <c r="C679" s="99" t="s">
        <v>76</v>
      </c>
      <c r="D679" s="99">
        <v>900100</v>
      </c>
      <c r="E679" s="96">
        <v>0</v>
      </c>
      <c r="F679" s="96">
        <v>750</v>
      </c>
      <c r="G679" s="97">
        <v>750</v>
      </c>
    </row>
    <row r="680" spans="1:7" ht="96" customHeight="1">
      <c r="A680" s="98" t="s">
        <v>739</v>
      </c>
      <c r="B680" s="144" t="s">
        <v>740</v>
      </c>
      <c r="C680" s="154"/>
      <c r="D680" s="154"/>
      <c r="E680" s="96">
        <f t="shared" ref="E680:G681" si="114">E681</f>
        <v>118.8</v>
      </c>
      <c r="F680" s="96">
        <f t="shared" si="114"/>
        <v>0</v>
      </c>
      <c r="G680" s="97">
        <f t="shared" si="114"/>
        <v>0</v>
      </c>
    </row>
    <row r="681" spans="1:7" ht="19.5" customHeight="1">
      <c r="A681" s="98" t="s">
        <v>73</v>
      </c>
      <c r="B681" s="144" t="s">
        <v>740</v>
      </c>
      <c r="C681" s="99" t="s">
        <v>74</v>
      </c>
      <c r="D681" s="99"/>
      <c r="E681" s="96">
        <f t="shared" si="114"/>
        <v>118.8</v>
      </c>
      <c r="F681" s="96">
        <f t="shared" si="114"/>
        <v>0</v>
      </c>
      <c r="G681" s="97">
        <f t="shared" si="114"/>
        <v>0</v>
      </c>
    </row>
    <row r="682" spans="1:7" ht="19.5" customHeight="1">
      <c r="A682" s="98" t="s">
        <v>75</v>
      </c>
      <c r="B682" s="144" t="s">
        <v>740</v>
      </c>
      <c r="C682" s="99" t="s">
        <v>76</v>
      </c>
      <c r="D682" s="99">
        <v>900100</v>
      </c>
      <c r="E682" s="96">
        <v>118.8</v>
      </c>
      <c r="F682" s="96">
        <v>0</v>
      </c>
      <c r="G682" s="97">
        <v>0</v>
      </c>
    </row>
    <row r="683" spans="1:7" ht="92.4">
      <c r="A683" s="93" t="s">
        <v>512</v>
      </c>
      <c r="B683" s="144" t="s">
        <v>228</v>
      </c>
      <c r="C683" s="117"/>
      <c r="D683" s="117"/>
      <c r="E683" s="96">
        <f t="shared" ref="E683:G684" si="115">E684</f>
        <v>6664.6</v>
      </c>
      <c r="F683" s="96">
        <f t="shared" si="115"/>
        <v>5000</v>
      </c>
      <c r="G683" s="97">
        <f t="shared" si="115"/>
        <v>5000</v>
      </c>
    </row>
    <row r="684" spans="1:7" ht="13.35" customHeight="1">
      <c r="A684" s="98" t="s">
        <v>73</v>
      </c>
      <c r="B684" s="144" t="s">
        <v>228</v>
      </c>
      <c r="C684" s="99" t="s">
        <v>74</v>
      </c>
      <c r="D684" s="99"/>
      <c r="E684" s="96">
        <f t="shared" si="115"/>
        <v>6664.6</v>
      </c>
      <c r="F684" s="96">
        <f t="shared" si="115"/>
        <v>5000</v>
      </c>
      <c r="G684" s="97">
        <f t="shared" si="115"/>
        <v>5000</v>
      </c>
    </row>
    <row r="685" spans="1:7" ht="26.4">
      <c r="A685" s="98" t="s">
        <v>75</v>
      </c>
      <c r="B685" s="144" t="s">
        <v>228</v>
      </c>
      <c r="C685" s="99" t="s">
        <v>76</v>
      </c>
      <c r="D685" s="99">
        <v>900100</v>
      </c>
      <c r="E685" s="96">
        <v>6664.6</v>
      </c>
      <c r="F685" s="96">
        <v>5000</v>
      </c>
      <c r="G685" s="97">
        <v>5000</v>
      </c>
    </row>
    <row r="686" spans="1:7" ht="132">
      <c r="A686" s="98" t="s">
        <v>513</v>
      </c>
      <c r="B686" s="144" t="s">
        <v>468</v>
      </c>
      <c r="C686" s="99"/>
      <c r="D686" s="99"/>
      <c r="E686" s="96">
        <f t="shared" ref="E686:G687" si="116">E687</f>
        <v>3098.7</v>
      </c>
      <c r="F686" s="96">
        <f t="shared" si="116"/>
        <v>4000</v>
      </c>
      <c r="G686" s="97">
        <f t="shared" si="116"/>
        <v>4000</v>
      </c>
    </row>
    <row r="687" spans="1:7" ht="13.35" customHeight="1">
      <c r="A687" s="98" t="s">
        <v>73</v>
      </c>
      <c r="B687" s="144" t="s">
        <v>468</v>
      </c>
      <c r="C687" s="99" t="s">
        <v>74</v>
      </c>
      <c r="D687" s="99"/>
      <c r="E687" s="96">
        <f t="shared" si="116"/>
        <v>3098.7</v>
      </c>
      <c r="F687" s="96">
        <f t="shared" si="116"/>
        <v>4000</v>
      </c>
      <c r="G687" s="97">
        <f t="shared" si="116"/>
        <v>4000</v>
      </c>
    </row>
    <row r="688" spans="1:7" ht="26.4">
      <c r="A688" s="98" t="s">
        <v>75</v>
      </c>
      <c r="B688" s="144" t="s">
        <v>468</v>
      </c>
      <c r="C688" s="99" t="s">
        <v>76</v>
      </c>
      <c r="D688" s="99">
        <v>900100</v>
      </c>
      <c r="E688" s="96">
        <v>3098.7</v>
      </c>
      <c r="F688" s="96">
        <v>4000</v>
      </c>
      <c r="G688" s="97">
        <v>4000</v>
      </c>
    </row>
    <row r="689" spans="1:7" ht="92.4">
      <c r="A689" s="98" t="s">
        <v>699</v>
      </c>
      <c r="B689" s="144" t="s">
        <v>700</v>
      </c>
      <c r="C689" s="99"/>
      <c r="D689" s="99"/>
      <c r="E689" s="96">
        <f t="shared" ref="E689:G690" si="117">E690</f>
        <v>828</v>
      </c>
      <c r="F689" s="96">
        <f t="shared" si="117"/>
        <v>0</v>
      </c>
      <c r="G689" s="97">
        <f t="shared" si="117"/>
        <v>0</v>
      </c>
    </row>
    <row r="690" spans="1:7">
      <c r="A690" s="98" t="s">
        <v>73</v>
      </c>
      <c r="B690" s="144" t="s">
        <v>700</v>
      </c>
      <c r="C690" s="99" t="s">
        <v>74</v>
      </c>
      <c r="D690" s="99"/>
      <c r="E690" s="96">
        <f t="shared" si="117"/>
        <v>828</v>
      </c>
      <c r="F690" s="96">
        <f t="shared" si="117"/>
        <v>0</v>
      </c>
      <c r="G690" s="97">
        <f t="shared" si="117"/>
        <v>0</v>
      </c>
    </row>
    <row r="691" spans="1:7" ht="26.4">
      <c r="A691" s="98" t="s">
        <v>75</v>
      </c>
      <c r="B691" s="144" t="s">
        <v>700</v>
      </c>
      <c r="C691" s="99" t="s">
        <v>76</v>
      </c>
      <c r="D691" s="99">
        <v>900100</v>
      </c>
      <c r="E691" s="96">
        <v>828</v>
      </c>
      <c r="F691" s="96">
        <v>0</v>
      </c>
      <c r="G691" s="97">
        <v>0</v>
      </c>
    </row>
    <row r="692" spans="1:7" s="90" customFormat="1" ht="26.4">
      <c r="A692" s="89" t="s">
        <v>527</v>
      </c>
      <c r="B692" s="146" t="s">
        <v>528</v>
      </c>
      <c r="C692" s="82"/>
      <c r="D692" s="82"/>
      <c r="E692" s="87">
        <f>E693</f>
        <v>250</v>
      </c>
      <c r="F692" s="87">
        <f t="shared" ref="F692:G694" si="118">F693</f>
        <v>250.1</v>
      </c>
      <c r="G692" s="88">
        <f t="shared" si="118"/>
        <v>250</v>
      </c>
    </row>
    <row r="693" spans="1:7" ht="39.6">
      <c r="A693" s="98" t="s">
        <v>522</v>
      </c>
      <c r="B693" s="144" t="s">
        <v>521</v>
      </c>
      <c r="C693" s="99"/>
      <c r="D693" s="99"/>
      <c r="E693" s="96">
        <f>E694</f>
        <v>250</v>
      </c>
      <c r="F693" s="96">
        <f t="shared" si="118"/>
        <v>250.1</v>
      </c>
      <c r="G693" s="97">
        <f t="shared" si="118"/>
        <v>250</v>
      </c>
    </row>
    <row r="694" spans="1:7" ht="13.35" customHeight="1">
      <c r="A694" s="98" t="s">
        <v>73</v>
      </c>
      <c r="B694" s="144" t="s">
        <v>521</v>
      </c>
      <c r="C694" s="99" t="s">
        <v>74</v>
      </c>
      <c r="D694" s="99"/>
      <c r="E694" s="96">
        <f>E695</f>
        <v>250</v>
      </c>
      <c r="F694" s="96">
        <f t="shared" si="118"/>
        <v>250.1</v>
      </c>
      <c r="G694" s="97">
        <f t="shared" si="118"/>
        <v>250</v>
      </c>
    </row>
    <row r="695" spans="1:7" ht="26.4">
      <c r="A695" s="98" t="s">
        <v>75</v>
      </c>
      <c r="B695" s="144" t="s">
        <v>521</v>
      </c>
      <c r="C695" s="99" t="s">
        <v>76</v>
      </c>
      <c r="D695" s="99">
        <v>900100</v>
      </c>
      <c r="E695" s="96">
        <v>250</v>
      </c>
      <c r="F695" s="96">
        <v>250.1</v>
      </c>
      <c r="G695" s="97">
        <v>250</v>
      </c>
    </row>
    <row r="696" spans="1:7">
      <c r="A696" s="89" t="s">
        <v>770</v>
      </c>
      <c r="B696" s="92" t="s">
        <v>769</v>
      </c>
      <c r="C696" s="82"/>
      <c r="D696" s="82"/>
      <c r="E696" s="155">
        <f>E697</f>
        <v>9544.6</v>
      </c>
      <c r="F696" s="155">
        <f t="shared" ref="F696:G698" si="119">F697</f>
        <v>0</v>
      </c>
      <c r="G696" s="156">
        <f t="shared" si="119"/>
        <v>0</v>
      </c>
    </row>
    <row r="697" spans="1:7">
      <c r="A697" s="89" t="s">
        <v>771</v>
      </c>
      <c r="B697" s="92" t="s">
        <v>772</v>
      </c>
      <c r="C697" s="82"/>
      <c r="D697" s="82"/>
      <c r="E697" s="155">
        <f>E698</f>
        <v>9544.6</v>
      </c>
      <c r="F697" s="155">
        <f t="shared" si="119"/>
        <v>0</v>
      </c>
      <c r="G697" s="156">
        <f t="shared" si="119"/>
        <v>0</v>
      </c>
    </row>
    <row r="698" spans="1:7" ht="26.4">
      <c r="A698" s="98" t="s">
        <v>774</v>
      </c>
      <c r="B698" s="94" t="s">
        <v>773</v>
      </c>
      <c r="C698" s="99"/>
      <c r="D698" s="99"/>
      <c r="E698" s="110">
        <f>E699</f>
        <v>9544.6</v>
      </c>
      <c r="F698" s="110">
        <f t="shared" si="119"/>
        <v>0</v>
      </c>
      <c r="G698" s="157">
        <f t="shared" si="119"/>
        <v>0</v>
      </c>
    </row>
    <row r="699" spans="1:7" ht="26.4">
      <c r="A699" s="98" t="s">
        <v>67</v>
      </c>
      <c r="B699" s="94" t="s">
        <v>773</v>
      </c>
      <c r="C699" s="99">
        <v>600</v>
      </c>
      <c r="D699" s="99"/>
      <c r="E699" s="110">
        <f>E700+E701+E702+E703+E704+E705</f>
        <v>9544.6</v>
      </c>
      <c r="F699" s="110">
        <f>F700+F701+F702+F703+F704+F705</f>
        <v>0</v>
      </c>
      <c r="G699" s="157">
        <f>G700+G701+G702+G703+G704+G705</f>
        <v>0</v>
      </c>
    </row>
    <row r="700" spans="1:7">
      <c r="A700" s="98" t="s">
        <v>69</v>
      </c>
      <c r="B700" s="94" t="s">
        <v>773</v>
      </c>
      <c r="C700" s="99">
        <v>610</v>
      </c>
      <c r="D700" s="99">
        <v>900302</v>
      </c>
      <c r="E700" s="110">
        <v>6598.2</v>
      </c>
      <c r="F700" s="110">
        <v>0</v>
      </c>
      <c r="G700" s="157">
        <v>0</v>
      </c>
    </row>
    <row r="701" spans="1:7">
      <c r="A701" s="98" t="s">
        <v>69</v>
      </c>
      <c r="B701" s="94" t="s">
        <v>773</v>
      </c>
      <c r="C701" s="99">
        <v>610</v>
      </c>
      <c r="D701" s="99">
        <v>900900</v>
      </c>
      <c r="E701" s="110">
        <v>84.5</v>
      </c>
      <c r="F701" s="110">
        <v>0</v>
      </c>
      <c r="G701" s="157">
        <v>0</v>
      </c>
    </row>
    <row r="702" spans="1:7">
      <c r="A702" s="98" t="s">
        <v>69</v>
      </c>
      <c r="B702" s="94" t="s">
        <v>773</v>
      </c>
      <c r="C702" s="99">
        <v>610</v>
      </c>
      <c r="D702" s="99">
        <v>900100</v>
      </c>
      <c r="E702" s="110">
        <v>1765.6</v>
      </c>
      <c r="F702" s="110">
        <v>0</v>
      </c>
      <c r="G702" s="157">
        <v>0</v>
      </c>
    </row>
    <row r="703" spans="1:7">
      <c r="A703" s="98" t="s">
        <v>71</v>
      </c>
      <c r="B703" s="94" t="s">
        <v>773</v>
      </c>
      <c r="C703" s="99">
        <v>620</v>
      </c>
      <c r="D703" s="99">
        <v>900302</v>
      </c>
      <c r="E703" s="110">
        <v>856.2</v>
      </c>
      <c r="F703" s="110">
        <v>0</v>
      </c>
      <c r="G703" s="157">
        <v>0</v>
      </c>
    </row>
    <row r="704" spans="1:7">
      <c r="A704" s="98" t="s">
        <v>71</v>
      </c>
      <c r="B704" s="94" t="s">
        <v>773</v>
      </c>
      <c r="C704" s="99">
        <v>620</v>
      </c>
      <c r="D704" s="99">
        <v>900900</v>
      </c>
      <c r="E704" s="110">
        <v>11</v>
      </c>
      <c r="F704" s="110">
        <v>0</v>
      </c>
      <c r="G704" s="157">
        <v>0</v>
      </c>
    </row>
    <row r="705" spans="1:7">
      <c r="A705" s="98" t="s">
        <v>71</v>
      </c>
      <c r="B705" s="94" t="s">
        <v>773</v>
      </c>
      <c r="C705" s="99">
        <v>620</v>
      </c>
      <c r="D705" s="99">
        <v>900100</v>
      </c>
      <c r="E705" s="110">
        <v>229.1</v>
      </c>
      <c r="F705" s="110">
        <v>0</v>
      </c>
      <c r="G705" s="157">
        <v>0</v>
      </c>
    </row>
    <row r="706" spans="1:7" ht="15" customHeight="1">
      <c r="A706" s="91" t="s">
        <v>441</v>
      </c>
      <c r="B706" s="92" t="s">
        <v>196</v>
      </c>
      <c r="C706" s="82"/>
      <c r="D706" s="82"/>
      <c r="E706" s="87">
        <f>E707</f>
        <v>550</v>
      </c>
      <c r="F706" s="87">
        <f t="shared" ref="E706:G707" si="120">F707</f>
        <v>200</v>
      </c>
      <c r="G706" s="88">
        <f t="shared" si="120"/>
        <v>200</v>
      </c>
    </row>
    <row r="707" spans="1:7">
      <c r="A707" s="135" t="s">
        <v>469</v>
      </c>
      <c r="B707" s="92" t="s">
        <v>197</v>
      </c>
      <c r="C707" s="153"/>
      <c r="D707" s="153"/>
      <c r="E707" s="87">
        <f t="shared" si="120"/>
        <v>550</v>
      </c>
      <c r="F707" s="87">
        <f t="shared" si="120"/>
        <v>200</v>
      </c>
      <c r="G707" s="88">
        <f t="shared" si="120"/>
        <v>200</v>
      </c>
    </row>
    <row r="708" spans="1:7" ht="26.4">
      <c r="A708" s="93" t="s">
        <v>673</v>
      </c>
      <c r="B708" s="94" t="s">
        <v>444</v>
      </c>
      <c r="C708" s="124"/>
      <c r="D708" s="124"/>
      <c r="E708" s="96">
        <f>E709+E711</f>
        <v>550</v>
      </c>
      <c r="F708" s="96">
        <f>F709+F711</f>
        <v>200</v>
      </c>
      <c r="G708" s="97">
        <f>G709+G711</f>
        <v>200</v>
      </c>
    </row>
    <row r="709" spans="1:7" ht="13.35" customHeight="1">
      <c r="A709" s="98" t="s">
        <v>73</v>
      </c>
      <c r="B709" s="94" t="s">
        <v>444</v>
      </c>
      <c r="C709" s="99" t="s">
        <v>74</v>
      </c>
      <c r="D709" s="140"/>
      <c r="E709" s="96">
        <f t="shared" ref="E709:G711" si="121">E710</f>
        <v>200</v>
      </c>
      <c r="F709" s="96">
        <f t="shared" si="121"/>
        <v>200</v>
      </c>
      <c r="G709" s="97">
        <f t="shared" si="121"/>
        <v>200</v>
      </c>
    </row>
    <row r="710" spans="1:7" ht="26.4">
      <c r="A710" s="98" t="s">
        <v>75</v>
      </c>
      <c r="B710" s="94" t="s">
        <v>444</v>
      </c>
      <c r="C710" s="99" t="s">
        <v>76</v>
      </c>
      <c r="D710" s="99">
        <v>900100</v>
      </c>
      <c r="E710" s="96">
        <v>200</v>
      </c>
      <c r="F710" s="96">
        <v>200</v>
      </c>
      <c r="G710" s="97">
        <v>200</v>
      </c>
    </row>
    <row r="711" spans="1:7" ht="26.4">
      <c r="A711" s="98" t="s">
        <v>67</v>
      </c>
      <c r="B711" s="94" t="s">
        <v>444</v>
      </c>
      <c r="C711" s="140">
        <v>600</v>
      </c>
      <c r="D711" s="140"/>
      <c r="E711" s="96">
        <f t="shared" si="121"/>
        <v>350</v>
      </c>
      <c r="F711" s="96">
        <f t="shared" si="121"/>
        <v>0</v>
      </c>
      <c r="G711" s="97">
        <f t="shared" si="121"/>
        <v>0</v>
      </c>
    </row>
    <row r="712" spans="1:7">
      <c r="A712" s="98" t="s">
        <v>69</v>
      </c>
      <c r="B712" s="94" t="s">
        <v>444</v>
      </c>
      <c r="C712" s="140">
        <v>610</v>
      </c>
      <c r="D712" s="99">
        <v>900100</v>
      </c>
      <c r="E712" s="96">
        <v>350</v>
      </c>
      <c r="F712" s="96">
        <v>0</v>
      </c>
      <c r="G712" s="97">
        <v>0</v>
      </c>
    </row>
    <row r="713" spans="1:7" ht="16.5" customHeight="1">
      <c r="A713" s="91" t="s">
        <v>89</v>
      </c>
      <c r="B713" s="92" t="s">
        <v>320</v>
      </c>
      <c r="C713" s="107"/>
      <c r="D713" s="107"/>
      <c r="E713" s="87">
        <f>E718+E714</f>
        <v>18001</v>
      </c>
      <c r="F713" s="87">
        <f>F718+F714</f>
        <v>16591.400000000001</v>
      </c>
      <c r="G713" s="88">
        <f>G718+G714</f>
        <v>15464.1</v>
      </c>
    </row>
    <row r="714" spans="1:7" ht="30.75" customHeight="1">
      <c r="A714" s="91" t="s">
        <v>259</v>
      </c>
      <c r="B714" s="92" t="s">
        <v>445</v>
      </c>
      <c r="C714" s="107"/>
      <c r="D714" s="107"/>
      <c r="E714" s="87">
        <f>E715</f>
        <v>17999.3</v>
      </c>
      <c r="F714" s="87">
        <f>F715</f>
        <v>15438.9</v>
      </c>
      <c r="G714" s="88">
        <f>G715</f>
        <v>15438.9</v>
      </c>
    </row>
    <row r="715" spans="1:7" ht="33" customHeight="1">
      <c r="A715" s="93" t="s">
        <v>195</v>
      </c>
      <c r="B715" s="94" t="s">
        <v>446</v>
      </c>
      <c r="C715" s="99"/>
      <c r="D715" s="99"/>
      <c r="E715" s="96">
        <f t="shared" ref="E715:G716" si="122">E716</f>
        <v>17999.3</v>
      </c>
      <c r="F715" s="96">
        <f t="shared" si="122"/>
        <v>15438.9</v>
      </c>
      <c r="G715" s="97">
        <f t="shared" si="122"/>
        <v>15438.9</v>
      </c>
    </row>
    <row r="716" spans="1:7" ht="16.5" customHeight="1">
      <c r="A716" s="98" t="s">
        <v>67</v>
      </c>
      <c r="B716" s="94" t="s">
        <v>446</v>
      </c>
      <c r="C716" s="140">
        <v>600</v>
      </c>
      <c r="D716" s="140"/>
      <c r="E716" s="96">
        <f t="shared" si="122"/>
        <v>17999.3</v>
      </c>
      <c r="F716" s="96">
        <f t="shared" si="122"/>
        <v>15438.9</v>
      </c>
      <c r="G716" s="97">
        <f t="shared" si="122"/>
        <v>15438.9</v>
      </c>
    </row>
    <row r="717" spans="1:7" ht="13.35" customHeight="1">
      <c r="A717" s="98" t="s">
        <v>69</v>
      </c>
      <c r="B717" s="94" t="s">
        <v>446</v>
      </c>
      <c r="C717" s="140">
        <v>610</v>
      </c>
      <c r="D717" s="99">
        <v>900100</v>
      </c>
      <c r="E717" s="96">
        <v>17999.3</v>
      </c>
      <c r="F717" s="96">
        <v>15438.9</v>
      </c>
      <c r="G717" s="97">
        <v>15438.9</v>
      </c>
    </row>
    <row r="718" spans="1:7" ht="26.4">
      <c r="A718" s="135" t="s">
        <v>442</v>
      </c>
      <c r="B718" s="92" t="s">
        <v>321</v>
      </c>
      <c r="C718" s="82"/>
      <c r="D718" s="82"/>
      <c r="E718" s="87">
        <f t="shared" ref="E718:G720" si="123">E719</f>
        <v>1.7</v>
      </c>
      <c r="F718" s="87">
        <f t="shared" si="123"/>
        <v>1152.5</v>
      </c>
      <c r="G718" s="88">
        <f t="shared" si="123"/>
        <v>25.2</v>
      </c>
    </row>
    <row r="719" spans="1:7" ht="26.4">
      <c r="A719" s="111" t="s">
        <v>443</v>
      </c>
      <c r="B719" s="94" t="s">
        <v>322</v>
      </c>
      <c r="C719" s="99"/>
      <c r="D719" s="99"/>
      <c r="E719" s="96">
        <f t="shared" si="123"/>
        <v>1.7</v>
      </c>
      <c r="F719" s="96">
        <f t="shared" si="123"/>
        <v>1152.5</v>
      </c>
      <c r="G719" s="97">
        <f t="shared" si="123"/>
        <v>25.2</v>
      </c>
    </row>
    <row r="720" spans="1:7" ht="13.35" customHeight="1">
      <c r="A720" s="98" t="s">
        <v>73</v>
      </c>
      <c r="B720" s="94" t="s">
        <v>322</v>
      </c>
      <c r="C720" s="99" t="s">
        <v>74</v>
      </c>
      <c r="D720" s="99"/>
      <c r="E720" s="96">
        <f t="shared" si="123"/>
        <v>1.7</v>
      </c>
      <c r="F720" s="96">
        <f t="shared" si="123"/>
        <v>1152.5</v>
      </c>
      <c r="G720" s="97">
        <f t="shared" si="123"/>
        <v>25.2</v>
      </c>
    </row>
    <row r="721" spans="1:7" ht="26.4">
      <c r="A721" s="98" t="s">
        <v>75</v>
      </c>
      <c r="B721" s="94" t="s">
        <v>322</v>
      </c>
      <c r="C721" s="99" t="s">
        <v>76</v>
      </c>
      <c r="D721" s="99">
        <v>900203</v>
      </c>
      <c r="E721" s="96">
        <v>1.7</v>
      </c>
      <c r="F721" s="96">
        <v>1152.5</v>
      </c>
      <c r="G721" s="97">
        <v>25.2</v>
      </c>
    </row>
    <row r="722" spans="1:7" ht="26.4">
      <c r="A722" s="113" t="s">
        <v>447</v>
      </c>
      <c r="B722" s="92" t="s">
        <v>116</v>
      </c>
      <c r="C722" s="107"/>
      <c r="D722" s="107"/>
      <c r="E722" s="87">
        <f>E729+E738+E723</f>
        <v>388640.80000000005</v>
      </c>
      <c r="F722" s="87">
        <f>F729+F738+F723</f>
        <v>398704.4</v>
      </c>
      <c r="G722" s="88">
        <f>G729+G738+G723</f>
        <v>349372.3</v>
      </c>
    </row>
    <row r="723" spans="1:7">
      <c r="A723" s="113" t="s">
        <v>743</v>
      </c>
      <c r="B723" s="92" t="s">
        <v>744</v>
      </c>
      <c r="C723" s="107"/>
      <c r="D723" s="107"/>
      <c r="E723" s="87">
        <f>E724</f>
        <v>39818.5</v>
      </c>
      <c r="F723" s="87">
        <f t="shared" ref="F723:G725" si="124">F724</f>
        <v>68370</v>
      </c>
      <c r="G723" s="88">
        <f t="shared" si="124"/>
        <v>28124</v>
      </c>
    </row>
    <row r="724" spans="1:7">
      <c r="A724" s="113" t="s">
        <v>745</v>
      </c>
      <c r="B724" s="92" t="s">
        <v>746</v>
      </c>
      <c r="C724" s="107"/>
      <c r="D724" s="107"/>
      <c r="E724" s="87">
        <f>E725</f>
        <v>39818.5</v>
      </c>
      <c r="F724" s="87">
        <f t="shared" si="124"/>
        <v>68370</v>
      </c>
      <c r="G724" s="88">
        <f t="shared" si="124"/>
        <v>28124</v>
      </c>
    </row>
    <row r="725" spans="1:7" ht="26.4">
      <c r="A725" s="139" t="s">
        <v>747</v>
      </c>
      <c r="B725" s="94" t="s">
        <v>748</v>
      </c>
      <c r="C725" s="116"/>
      <c r="D725" s="116"/>
      <c r="E725" s="96">
        <f>E726</f>
        <v>39818.5</v>
      </c>
      <c r="F725" s="96">
        <f t="shared" si="124"/>
        <v>68370</v>
      </c>
      <c r="G725" s="97">
        <f t="shared" si="124"/>
        <v>28124</v>
      </c>
    </row>
    <row r="726" spans="1:7">
      <c r="A726" s="98" t="s">
        <v>73</v>
      </c>
      <c r="B726" s="94" t="s">
        <v>748</v>
      </c>
      <c r="C726" s="99" t="s">
        <v>74</v>
      </c>
      <c r="D726" s="116"/>
      <c r="E726" s="96">
        <f>E727+E728</f>
        <v>39818.5</v>
      </c>
      <c r="F726" s="96">
        <f>F727+F728</f>
        <v>68370</v>
      </c>
      <c r="G726" s="97">
        <f>G727+G728</f>
        <v>28124</v>
      </c>
    </row>
    <row r="727" spans="1:7" ht="26.4">
      <c r="A727" s="98" t="s">
        <v>75</v>
      </c>
      <c r="B727" s="94" t="s">
        <v>748</v>
      </c>
      <c r="C727" s="99" t="s">
        <v>76</v>
      </c>
      <c r="D727" s="116">
        <v>900302</v>
      </c>
      <c r="E727" s="96">
        <v>31097.8</v>
      </c>
      <c r="F727" s="96">
        <v>53396</v>
      </c>
      <c r="G727" s="97">
        <v>21964</v>
      </c>
    </row>
    <row r="728" spans="1:7" ht="26.4">
      <c r="A728" s="98" t="s">
        <v>75</v>
      </c>
      <c r="B728" s="94" t="s">
        <v>748</v>
      </c>
      <c r="C728" s="99" t="s">
        <v>76</v>
      </c>
      <c r="D728" s="116">
        <v>900100</v>
      </c>
      <c r="E728" s="96">
        <v>8720.7000000000007</v>
      </c>
      <c r="F728" s="96">
        <v>14974</v>
      </c>
      <c r="G728" s="97">
        <v>6160</v>
      </c>
    </row>
    <row r="729" spans="1:7">
      <c r="A729" s="113" t="s">
        <v>448</v>
      </c>
      <c r="B729" s="92" t="s">
        <v>192</v>
      </c>
      <c r="C729" s="107"/>
      <c r="D729" s="107"/>
      <c r="E729" s="87">
        <f>E734+E730</f>
        <v>317785.30000000005</v>
      </c>
      <c r="F729" s="87">
        <f>F734+F730</f>
        <v>316532</v>
      </c>
      <c r="G729" s="88">
        <f>G734+G730</f>
        <v>313543</v>
      </c>
    </row>
    <row r="730" spans="1:7" s="90" customFormat="1">
      <c r="A730" s="113" t="s">
        <v>614</v>
      </c>
      <c r="B730" s="92" t="s">
        <v>615</v>
      </c>
      <c r="C730" s="107"/>
      <c r="D730" s="107"/>
      <c r="E730" s="87">
        <f t="shared" ref="E730:G732" si="125">E731</f>
        <v>163403.20000000001</v>
      </c>
      <c r="F730" s="87">
        <f t="shared" si="125"/>
        <v>150628</v>
      </c>
      <c r="G730" s="88">
        <f t="shared" si="125"/>
        <v>140340</v>
      </c>
    </row>
    <row r="731" spans="1:7" ht="26.4">
      <c r="A731" s="139" t="s">
        <v>674</v>
      </c>
      <c r="B731" s="94" t="s">
        <v>616</v>
      </c>
      <c r="C731" s="116"/>
      <c r="D731" s="116"/>
      <c r="E731" s="96">
        <f t="shared" si="125"/>
        <v>163403.20000000001</v>
      </c>
      <c r="F731" s="96">
        <f t="shared" si="125"/>
        <v>150628</v>
      </c>
      <c r="G731" s="97">
        <f t="shared" si="125"/>
        <v>140340</v>
      </c>
    </row>
    <row r="732" spans="1:7">
      <c r="A732" s="98" t="s">
        <v>73</v>
      </c>
      <c r="B732" s="94" t="s">
        <v>616</v>
      </c>
      <c r="C732" s="99" t="s">
        <v>74</v>
      </c>
      <c r="D732" s="99"/>
      <c r="E732" s="96">
        <f t="shared" si="125"/>
        <v>163403.20000000001</v>
      </c>
      <c r="F732" s="96">
        <f t="shared" si="125"/>
        <v>150628</v>
      </c>
      <c r="G732" s="97">
        <f t="shared" si="125"/>
        <v>140340</v>
      </c>
    </row>
    <row r="733" spans="1:7" ht="26.4">
      <c r="A733" s="98" t="s">
        <v>75</v>
      </c>
      <c r="B733" s="94" t="s">
        <v>616</v>
      </c>
      <c r="C733" s="99" t="s">
        <v>76</v>
      </c>
      <c r="D733" s="99">
        <v>900810</v>
      </c>
      <c r="E733" s="96">
        <v>163403.20000000001</v>
      </c>
      <c r="F733" s="96">
        <v>150628</v>
      </c>
      <c r="G733" s="97">
        <v>140340</v>
      </c>
    </row>
    <row r="734" spans="1:7" ht="26.4">
      <c r="A734" s="129" t="s">
        <v>449</v>
      </c>
      <c r="B734" s="92" t="s">
        <v>450</v>
      </c>
      <c r="C734" s="82"/>
      <c r="D734" s="82"/>
      <c r="E734" s="87">
        <f t="shared" ref="E734:G736" si="126">E735</f>
        <v>154382.1</v>
      </c>
      <c r="F734" s="87">
        <f t="shared" si="126"/>
        <v>165904</v>
      </c>
      <c r="G734" s="88">
        <f t="shared" si="126"/>
        <v>173203</v>
      </c>
    </row>
    <row r="735" spans="1:7" ht="26.4">
      <c r="A735" s="130" t="s">
        <v>612</v>
      </c>
      <c r="B735" s="94" t="s">
        <v>613</v>
      </c>
      <c r="C735" s="99"/>
      <c r="D735" s="99"/>
      <c r="E735" s="96">
        <f t="shared" si="126"/>
        <v>154382.1</v>
      </c>
      <c r="F735" s="96">
        <f t="shared" si="126"/>
        <v>165904</v>
      </c>
      <c r="G735" s="97">
        <f t="shared" si="126"/>
        <v>173203</v>
      </c>
    </row>
    <row r="736" spans="1:7" ht="13.35" customHeight="1">
      <c r="A736" s="98" t="s">
        <v>73</v>
      </c>
      <c r="B736" s="94" t="s">
        <v>613</v>
      </c>
      <c r="C736" s="99" t="s">
        <v>74</v>
      </c>
      <c r="D736" s="99"/>
      <c r="E736" s="96">
        <f t="shared" si="126"/>
        <v>154382.1</v>
      </c>
      <c r="F736" s="96">
        <f t="shared" si="126"/>
        <v>165904</v>
      </c>
      <c r="G736" s="97">
        <f t="shared" si="126"/>
        <v>173203</v>
      </c>
    </row>
    <row r="737" spans="1:7" ht="18" customHeight="1">
      <c r="A737" s="98" t="s">
        <v>75</v>
      </c>
      <c r="B737" s="94" t="s">
        <v>613</v>
      </c>
      <c r="C737" s="99" t="s">
        <v>76</v>
      </c>
      <c r="D737" s="99">
        <v>900810</v>
      </c>
      <c r="E737" s="96">
        <v>154382.1</v>
      </c>
      <c r="F737" s="96">
        <v>165904</v>
      </c>
      <c r="G737" s="97">
        <v>173203</v>
      </c>
    </row>
    <row r="738" spans="1:7" s="90" customFormat="1">
      <c r="A738" s="89" t="s">
        <v>607</v>
      </c>
      <c r="B738" s="92" t="s">
        <v>608</v>
      </c>
      <c r="C738" s="82"/>
      <c r="D738" s="82"/>
      <c r="E738" s="87">
        <f t="shared" ref="E738:G741" si="127">E739</f>
        <v>31037</v>
      </c>
      <c r="F738" s="87">
        <f t="shared" si="127"/>
        <v>13802.4</v>
      </c>
      <c r="G738" s="88">
        <f t="shared" si="127"/>
        <v>7705.3</v>
      </c>
    </row>
    <row r="739" spans="1:7" s="90" customFormat="1">
      <c r="A739" s="89" t="s">
        <v>609</v>
      </c>
      <c r="B739" s="92" t="s">
        <v>610</v>
      </c>
      <c r="C739" s="82"/>
      <c r="D739" s="82"/>
      <c r="E739" s="87">
        <f t="shared" si="127"/>
        <v>31037</v>
      </c>
      <c r="F739" s="87">
        <f t="shared" si="127"/>
        <v>13802.4</v>
      </c>
      <c r="G739" s="88">
        <f t="shared" si="127"/>
        <v>7705.3</v>
      </c>
    </row>
    <row r="740" spans="1:7">
      <c r="A740" s="130" t="s">
        <v>193</v>
      </c>
      <c r="B740" s="94" t="s">
        <v>611</v>
      </c>
      <c r="C740" s="99"/>
      <c r="D740" s="99"/>
      <c r="E740" s="96">
        <f t="shared" si="127"/>
        <v>31037</v>
      </c>
      <c r="F740" s="96">
        <f t="shared" si="127"/>
        <v>13802.4</v>
      </c>
      <c r="G740" s="97">
        <f t="shared" si="127"/>
        <v>7705.3</v>
      </c>
    </row>
    <row r="741" spans="1:7" ht="13.35" customHeight="1">
      <c r="A741" s="98" t="s">
        <v>73</v>
      </c>
      <c r="B741" s="94" t="s">
        <v>611</v>
      </c>
      <c r="C741" s="99" t="s">
        <v>74</v>
      </c>
      <c r="D741" s="99"/>
      <c r="E741" s="96">
        <f t="shared" si="127"/>
        <v>31037</v>
      </c>
      <c r="F741" s="96">
        <f t="shared" si="127"/>
        <v>13802.4</v>
      </c>
      <c r="G741" s="97">
        <f t="shared" si="127"/>
        <v>7705.3</v>
      </c>
    </row>
    <row r="742" spans="1:7" ht="29.25" customHeight="1">
      <c r="A742" s="98" t="s">
        <v>75</v>
      </c>
      <c r="B742" s="94" t="s">
        <v>611</v>
      </c>
      <c r="C742" s="99" t="s">
        <v>76</v>
      </c>
      <c r="D742" s="99">
        <v>900810</v>
      </c>
      <c r="E742" s="96">
        <v>31037</v>
      </c>
      <c r="F742" s="96">
        <v>13802.4</v>
      </c>
      <c r="G742" s="97">
        <v>7705.3</v>
      </c>
    </row>
    <row r="743" spans="1:7">
      <c r="A743" s="89" t="s">
        <v>451</v>
      </c>
      <c r="B743" s="92" t="s">
        <v>234</v>
      </c>
      <c r="C743" s="82"/>
      <c r="D743" s="82"/>
      <c r="E743" s="87">
        <f>E744+E754+E779</f>
        <v>80058.599999999991</v>
      </c>
      <c r="F743" s="87">
        <f>F744+F754+F779</f>
        <v>63073.9</v>
      </c>
      <c r="G743" s="88">
        <f>G744+G754+G779</f>
        <v>63073.9</v>
      </c>
    </row>
    <row r="744" spans="1:7" ht="45.75" customHeight="1">
      <c r="A744" s="123" t="s">
        <v>452</v>
      </c>
      <c r="B744" s="92" t="s">
        <v>235</v>
      </c>
      <c r="C744" s="82"/>
      <c r="D744" s="82"/>
      <c r="E744" s="87">
        <f>E750+E745</f>
        <v>1738.8</v>
      </c>
      <c r="F744" s="87">
        <f>F750</f>
        <v>1320</v>
      </c>
      <c r="G744" s="88">
        <f>G750</f>
        <v>1320</v>
      </c>
    </row>
    <row r="745" spans="1:7" ht="29.1" customHeight="1">
      <c r="A745" s="123" t="s">
        <v>809</v>
      </c>
      <c r="B745" s="92" t="s">
        <v>810</v>
      </c>
      <c r="C745" s="82"/>
      <c r="D745" s="82"/>
      <c r="E745" s="87">
        <f>E746</f>
        <v>696</v>
      </c>
      <c r="F745" s="87">
        <f t="shared" ref="F745:G746" si="128">F746</f>
        <v>0</v>
      </c>
      <c r="G745" s="87">
        <f t="shared" si="128"/>
        <v>0</v>
      </c>
    </row>
    <row r="746" spans="1:7" ht="33.6" customHeight="1">
      <c r="A746" s="122" t="s">
        <v>811</v>
      </c>
      <c r="B746" s="94" t="s">
        <v>812</v>
      </c>
      <c r="C746" s="82"/>
      <c r="D746" s="82"/>
      <c r="E746" s="96">
        <f>E747</f>
        <v>696</v>
      </c>
      <c r="F746" s="96">
        <f t="shared" si="128"/>
        <v>0</v>
      </c>
      <c r="G746" s="96">
        <f t="shared" si="128"/>
        <v>0</v>
      </c>
    </row>
    <row r="747" spans="1:7" ht="27" customHeight="1">
      <c r="A747" s="98" t="s">
        <v>67</v>
      </c>
      <c r="B747" s="94" t="s">
        <v>812</v>
      </c>
      <c r="C747" s="99" t="s">
        <v>68</v>
      </c>
      <c r="D747" s="82"/>
      <c r="E747" s="96">
        <f>SUM(E748:E749)</f>
        <v>696</v>
      </c>
      <c r="F747" s="96">
        <f t="shared" ref="F747:G747" si="129">SUM(F748:F749)</f>
        <v>0</v>
      </c>
      <c r="G747" s="96">
        <f t="shared" si="129"/>
        <v>0</v>
      </c>
    </row>
    <row r="748" spans="1:7" ht="16.350000000000001" customHeight="1">
      <c r="A748" s="98" t="s">
        <v>69</v>
      </c>
      <c r="B748" s="94" t="s">
        <v>812</v>
      </c>
      <c r="C748" s="99" t="s">
        <v>70</v>
      </c>
      <c r="D748" s="99">
        <v>900302</v>
      </c>
      <c r="E748" s="96">
        <v>661</v>
      </c>
      <c r="F748" s="96">
        <v>0</v>
      </c>
      <c r="G748" s="97">
        <v>0</v>
      </c>
    </row>
    <row r="749" spans="1:7" ht="27" customHeight="1">
      <c r="A749" s="98" t="s">
        <v>69</v>
      </c>
      <c r="B749" s="94" t="s">
        <v>812</v>
      </c>
      <c r="C749" s="99" t="s">
        <v>70</v>
      </c>
      <c r="D749" s="99">
        <v>900100</v>
      </c>
      <c r="E749" s="96">
        <v>35</v>
      </c>
      <c r="F749" s="96">
        <v>0</v>
      </c>
      <c r="G749" s="97">
        <v>0</v>
      </c>
    </row>
    <row r="750" spans="1:7" s="90" customFormat="1" ht="52.8">
      <c r="A750" s="89" t="s">
        <v>730</v>
      </c>
      <c r="B750" s="92" t="s">
        <v>139</v>
      </c>
      <c r="C750" s="82"/>
      <c r="D750" s="82"/>
      <c r="E750" s="87">
        <f>E751</f>
        <v>1042.8</v>
      </c>
      <c r="F750" s="87">
        <f t="shared" ref="F750:G752" si="130">F751</f>
        <v>1320</v>
      </c>
      <c r="G750" s="88">
        <f t="shared" si="130"/>
        <v>1320</v>
      </c>
    </row>
    <row r="751" spans="1:7" ht="52.8">
      <c r="A751" s="98" t="s">
        <v>675</v>
      </c>
      <c r="B751" s="94" t="s">
        <v>638</v>
      </c>
      <c r="C751" s="99"/>
      <c r="D751" s="99"/>
      <c r="E751" s="96">
        <f>E752</f>
        <v>1042.8</v>
      </c>
      <c r="F751" s="96">
        <f t="shared" si="130"/>
        <v>1320</v>
      </c>
      <c r="G751" s="97">
        <f t="shared" si="130"/>
        <v>1320</v>
      </c>
    </row>
    <row r="752" spans="1:7" ht="26.4">
      <c r="A752" s="98" t="s">
        <v>67</v>
      </c>
      <c r="B752" s="94" t="s">
        <v>638</v>
      </c>
      <c r="C752" s="99" t="s">
        <v>68</v>
      </c>
      <c r="D752" s="99"/>
      <c r="E752" s="96">
        <f>E753</f>
        <v>1042.8</v>
      </c>
      <c r="F752" s="96">
        <f t="shared" si="130"/>
        <v>1320</v>
      </c>
      <c r="G752" s="97">
        <f t="shared" si="130"/>
        <v>1320</v>
      </c>
    </row>
    <row r="753" spans="1:7" ht="13.35" customHeight="1">
      <c r="A753" s="98" t="s">
        <v>69</v>
      </c>
      <c r="B753" s="94" t="s">
        <v>638</v>
      </c>
      <c r="C753" s="99" t="s">
        <v>70</v>
      </c>
      <c r="D753" s="99">
        <v>900100</v>
      </c>
      <c r="E753" s="96">
        <v>1042.8</v>
      </c>
      <c r="F753" s="96">
        <v>1320</v>
      </c>
      <c r="G753" s="97">
        <v>1320</v>
      </c>
    </row>
    <row r="754" spans="1:7" ht="39.6">
      <c r="A754" s="120" t="s">
        <v>453</v>
      </c>
      <c r="B754" s="92" t="s">
        <v>117</v>
      </c>
      <c r="C754" s="82"/>
      <c r="D754" s="82"/>
      <c r="E754" s="87">
        <f>E755+E762+E766+E773</f>
        <v>11348.900000000001</v>
      </c>
      <c r="F754" s="87">
        <f>F755+F762+F766+F773</f>
        <v>6753.9</v>
      </c>
      <c r="G754" s="88">
        <f>G755+G762+G766+G773</f>
        <v>6753.9</v>
      </c>
    </row>
    <row r="755" spans="1:7">
      <c r="A755" s="120" t="s">
        <v>454</v>
      </c>
      <c r="B755" s="92" t="s">
        <v>236</v>
      </c>
      <c r="C755" s="82"/>
      <c r="D755" s="82"/>
      <c r="E755" s="87">
        <f>E756+E759</f>
        <v>6545.1</v>
      </c>
      <c r="F755" s="87">
        <f>F756+F759</f>
        <v>4027.9</v>
      </c>
      <c r="G755" s="88">
        <f>G756+G759</f>
        <v>4027.8999999999996</v>
      </c>
    </row>
    <row r="756" spans="1:7" ht="39.6">
      <c r="A756" s="98" t="s">
        <v>470</v>
      </c>
      <c r="B756" s="94" t="s">
        <v>465</v>
      </c>
      <c r="C756" s="99"/>
      <c r="D756" s="99"/>
      <c r="E756" s="96">
        <f t="shared" ref="E756:G757" si="131">E757</f>
        <v>2760.7</v>
      </c>
      <c r="F756" s="96">
        <f t="shared" si="131"/>
        <v>3105</v>
      </c>
      <c r="G756" s="97">
        <f t="shared" si="131"/>
        <v>2796.6</v>
      </c>
    </row>
    <row r="757" spans="1:7" ht="13.35" customHeight="1">
      <c r="A757" s="98" t="s">
        <v>73</v>
      </c>
      <c r="B757" s="94" t="s">
        <v>465</v>
      </c>
      <c r="C757" s="99" t="s">
        <v>74</v>
      </c>
      <c r="D757" s="99"/>
      <c r="E757" s="96">
        <f t="shared" si="131"/>
        <v>2760.7</v>
      </c>
      <c r="F757" s="96">
        <f t="shared" si="131"/>
        <v>3105</v>
      </c>
      <c r="G757" s="97">
        <f t="shared" si="131"/>
        <v>2796.6</v>
      </c>
    </row>
    <row r="758" spans="1:7" ht="17.850000000000001" customHeight="1">
      <c r="A758" s="98" t="s">
        <v>75</v>
      </c>
      <c r="B758" s="94" t="s">
        <v>465</v>
      </c>
      <c r="C758" s="99" t="s">
        <v>76</v>
      </c>
      <c r="D758" s="99">
        <v>900100</v>
      </c>
      <c r="E758" s="96">
        <v>2760.7</v>
      </c>
      <c r="F758" s="96">
        <v>3105</v>
      </c>
      <c r="G758" s="97">
        <v>2796.6</v>
      </c>
    </row>
    <row r="759" spans="1:7" ht="28.5" customHeight="1">
      <c r="A759" s="98" t="s">
        <v>237</v>
      </c>
      <c r="B759" s="94" t="s">
        <v>238</v>
      </c>
      <c r="C759" s="99"/>
      <c r="D759" s="99"/>
      <c r="E759" s="96">
        <f t="shared" ref="E759:G760" si="132">E760</f>
        <v>3784.4</v>
      </c>
      <c r="F759" s="96">
        <f t="shared" si="132"/>
        <v>922.9</v>
      </c>
      <c r="G759" s="97">
        <f t="shared" si="132"/>
        <v>1231.3</v>
      </c>
    </row>
    <row r="760" spans="1:7" ht="13.35" customHeight="1">
      <c r="A760" s="98" t="s">
        <v>73</v>
      </c>
      <c r="B760" s="94" t="s">
        <v>238</v>
      </c>
      <c r="C760" s="99" t="s">
        <v>74</v>
      </c>
      <c r="D760" s="99"/>
      <c r="E760" s="96">
        <f t="shared" si="132"/>
        <v>3784.4</v>
      </c>
      <c r="F760" s="96">
        <f t="shared" si="132"/>
        <v>922.9</v>
      </c>
      <c r="G760" s="97">
        <f t="shared" si="132"/>
        <v>1231.3</v>
      </c>
    </row>
    <row r="761" spans="1:7" ht="17.850000000000001" customHeight="1">
      <c r="A761" s="98" t="s">
        <v>75</v>
      </c>
      <c r="B761" s="94" t="s">
        <v>238</v>
      </c>
      <c r="C761" s="99" t="s">
        <v>76</v>
      </c>
      <c r="D761" s="99">
        <v>900100</v>
      </c>
      <c r="E761" s="96">
        <v>3784.4</v>
      </c>
      <c r="F761" s="96">
        <v>922.9</v>
      </c>
      <c r="G761" s="97">
        <v>1231.3</v>
      </c>
    </row>
    <row r="762" spans="1:7">
      <c r="A762" s="120" t="s">
        <v>455</v>
      </c>
      <c r="B762" s="92" t="s">
        <v>239</v>
      </c>
      <c r="C762" s="82"/>
      <c r="D762" s="99"/>
      <c r="E762" s="87">
        <f t="shared" ref="E762:G764" si="133">E763</f>
        <v>564.6</v>
      </c>
      <c r="F762" s="87">
        <f t="shared" si="133"/>
        <v>207</v>
      </c>
      <c r="G762" s="88">
        <f t="shared" si="133"/>
        <v>207</v>
      </c>
    </row>
    <row r="763" spans="1:7">
      <c r="A763" s="130" t="s">
        <v>240</v>
      </c>
      <c r="B763" s="94" t="s">
        <v>241</v>
      </c>
      <c r="C763" s="99"/>
      <c r="D763" s="99"/>
      <c r="E763" s="96">
        <f t="shared" si="133"/>
        <v>564.6</v>
      </c>
      <c r="F763" s="96">
        <f t="shared" si="133"/>
        <v>207</v>
      </c>
      <c r="G763" s="97">
        <f t="shared" si="133"/>
        <v>207</v>
      </c>
    </row>
    <row r="764" spans="1:7" ht="13.35" customHeight="1">
      <c r="A764" s="98" t="s">
        <v>73</v>
      </c>
      <c r="B764" s="94" t="s">
        <v>241</v>
      </c>
      <c r="C764" s="99" t="s">
        <v>74</v>
      </c>
      <c r="D764" s="99"/>
      <c r="E764" s="96">
        <f t="shared" si="133"/>
        <v>564.6</v>
      </c>
      <c r="F764" s="96">
        <f t="shared" si="133"/>
        <v>207</v>
      </c>
      <c r="G764" s="97">
        <f t="shared" si="133"/>
        <v>207</v>
      </c>
    </row>
    <row r="765" spans="1:7" ht="17.850000000000001" customHeight="1">
      <c r="A765" s="98" t="s">
        <v>75</v>
      </c>
      <c r="B765" s="94" t="s">
        <v>241</v>
      </c>
      <c r="C765" s="99" t="s">
        <v>76</v>
      </c>
      <c r="D765" s="99">
        <v>900100</v>
      </c>
      <c r="E765" s="96">
        <v>564.6</v>
      </c>
      <c r="F765" s="96">
        <v>207</v>
      </c>
      <c r="G765" s="97">
        <v>207</v>
      </c>
    </row>
    <row r="766" spans="1:7">
      <c r="A766" s="120" t="s">
        <v>456</v>
      </c>
      <c r="B766" s="92" t="s">
        <v>242</v>
      </c>
      <c r="C766" s="82"/>
      <c r="D766" s="99"/>
      <c r="E766" s="87">
        <f>E767+E770</f>
        <v>2520.1999999999998</v>
      </c>
      <c r="F766" s="87">
        <f>F767+F770</f>
        <v>2519</v>
      </c>
      <c r="G766" s="88">
        <f>G767+G770</f>
        <v>2519</v>
      </c>
    </row>
    <row r="767" spans="1:7">
      <c r="A767" s="130" t="s">
        <v>471</v>
      </c>
      <c r="B767" s="94" t="s">
        <v>243</v>
      </c>
      <c r="C767" s="104"/>
      <c r="D767" s="99"/>
      <c r="E767" s="96">
        <f t="shared" ref="E767:G768" si="134">E768</f>
        <v>2280.1999999999998</v>
      </c>
      <c r="F767" s="96">
        <f t="shared" si="134"/>
        <v>2279</v>
      </c>
      <c r="G767" s="97">
        <f t="shared" si="134"/>
        <v>2279</v>
      </c>
    </row>
    <row r="768" spans="1:7" ht="13.35" customHeight="1">
      <c r="A768" s="98" t="s">
        <v>73</v>
      </c>
      <c r="B768" s="94" t="s">
        <v>243</v>
      </c>
      <c r="C768" s="99" t="s">
        <v>74</v>
      </c>
      <c r="D768" s="99"/>
      <c r="E768" s="96">
        <f t="shared" si="134"/>
        <v>2280.1999999999998</v>
      </c>
      <c r="F768" s="96">
        <f t="shared" si="134"/>
        <v>2279</v>
      </c>
      <c r="G768" s="97">
        <f t="shared" si="134"/>
        <v>2279</v>
      </c>
    </row>
    <row r="769" spans="1:7" ht="26.4">
      <c r="A769" s="98" t="s">
        <v>75</v>
      </c>
      <c r="B769" s="94" t="s">
        <v>243</v>
      </c>
      <c r="C769" s="99" t="s">
        <v>76</v>
      </c>
      <c r="D769" s="99">
        <v>900100</v>
      </c>
      <c r="E769" s="96">
        <v>2280.1999999999998</v>
      </c>
      <c r="F769" s="96">
        <v>2279</v>
      </c>
      <c r="G769" s="97">
        <v>2279</v>
      </c>
    </row>
    <row r="770" spans="1:7" ht="52.8">
      <c r="A770" s="130" t="s">
        <v>472</v>
      </c>
      <c r="B770" s="94" t="s">
        <v>244</v>
      </c>
      <c r="C770" s="104"/>
      <c r="D770" s="99"/>
      <c r="E770" s="96">
        <f t="shared" ref="E770:G771" si="135">E771</f>
        <v>240</v>
      </c>
      <c r="F770" s="96">
        <f t="shared" si="135"/>
        <v>240</v>
      </c>
      <c r="G770" s="97">
        <f t="shared" si="135"/>
        <v>240</v>
      </c>
    </row>
    <row r="771" spans="1:7" ht="13.35" customHeight="1">
      <c r="A771" s="98" t="s">
        <v>73</v>
      </c>
      <c r="B771" s="94" t="s">
        <v>244</v>
      </c>
      <c r="C771" s="99" t="s">
        <v>74</v>
      </c>
      <c r="D771" s="99"/>
      <c r="E771" s="96">
        <f t="shared" si="135"/>
        <v>240</v>
      </c>
      <c r="F771" s="96">
        <f t="shared" si="135"/>
        <v>240</v>
      </c>
      <c r="G771" s="97">
        <f t="shared" si="135"/>
        <v>240</v>
      </c>
    </row>
    <row r="772" spans="1:7" ht="16.5" customHeight="1">
      <c r="A772" s="98" t="s">
        <v>75</v>
      </c>
      <c r="B772" s="94" t="s">
        <v>244</v>
      </c>
      <c r="C772" s="99" t="s">
        <v>76</v>
      </c>
      <c r="D772" s="99">
        <v>900100</v>
      </c>
      <c r="E772" s="96">
        <v>240</v>
      </c>
      <c r="F772" s="96">
        <v>240</v>
      </c>
      <c r="G772" s="97">
        <v>240</v>
      </c>
    </row>
    <row r="773" spans="1:7">
      <c r="A773" s="120" t="s">
        <v>634</v>
      </c>
      <c r="B773" s="92" t="s">
        <v>635</v>
      </c>
      <c r="C773" s="82"/>
      <c r="D773" s="82"/>
      <c r="E773" s="87">
        <f>E774</f>
        <v>1719</v>
      </c>
      <c r="F773" s="87">
        <f>F774</f>
        <v>0</v>
      </c>
      <c r="G773" s="88">
        <f>G774</f>
        <v>0</v>
      </c>
    </row>
    <row r="774" spans="1:7" ht="39.6">
      <c r="A774" s="98" t="s">
        <v>637</v>
      </c>
      <c r="B774" s="94" t="s">
        <v>636</v>
      </c>
      <c r="C774" s="99"/>
      <c r="D774" s="99"/>
      <c r="E774" s="96">
        <f>E775+E777</f>
        <v>1719</v>
      </c>
      <c r="F774" s="96">
        <f>F775+F777</f>
        <v>0</v>
      </c>
      <c r="G774" s="97">
        <f>G775+G777</f>
        <v>0</v>
      </c>
    </row>
    <row r="775" spans="1:7" ht="13.35" customHeight="1">
      <c r="A775" s="98" t="s">
        <v>73</v>
      </c>
      <c r="B775" s="94" t="s">
        <v>636</v>
      </c>
      <c r="C775" s="99" t="s">
        <v>74</v>
      </c>
      <c r="D775" s="99"/>
      <c r="E775" s="96">
        <f>E776</f>
        <v>158</v>
      </c>
      <c r="F775" s="96">
        <f>F776</f>
        <v>0</v>
      </c>
      <c r="G775" s="97">
        <f>G776</f>
        <v>0</v>
      </c>
    </row>
    <row r="776" spans="1:7" ht="26.4">
      <c r="A776" s="98" t="s">
        <v>75</v>
      </c>
      <c r="B776" s="94" t="s">
        <v>636</v>
      </c>
      <c r="C776" s="99" t="s">
        <v>76</v>
      </c>
      <c r="D776" s="99">
        <v>900100</v>
      </c>
      <c r="E776" s="96">
        <v>158</v>
      </c>
      <c r="F776" s="125">
        <v>0</v>
      </c>
      <c r="G776" s="126">
        <v>0</v>
      </c>
    </row>
    <row r="777" spans="1:7" ht="26.4">
      <c r="A777" s="98" t="s">
        <v>67</v>
      </c>
      <c r="B777" s="94" t="s">
        <v>636</v>
      </c>
      <c r="C777" s="99" t="s">
        <v>68</v>
      </c>
      <c r="D777" s="99"/>
      <c r="E777" s="96">
        <f>E778</f>
        <v>1561</v>
      </c>
      <c r="F777" s="96">
        <f>F778</f>
        <v>0</v>
      </c>
      <c r="G777" s="97">
        <f>G778</f>
        <v>0</v>
      </c>
    </row>
    <row r="778" spans="1:7">
      <c r="A778" s="98" t="s">
        <v>69</v>
      </c>
      <c r="B778" s="94" t="s">
        <v>636</v>
      </c>
      <c r="C778" s="99" t="s">
        <v>70</v>
      </c>
      <c r="D778" s="99">
        <v>900100</v>
      </c>
      <c r="E778" s="96">
        <v>1561</v>
      </c>
      <c r="F778" s="125">
        <v>0</v>
      </c>
      <c r="G778" s="126">
        <v>0</v>
      </c>
    </row>
    <row r="779" spans="1:7">
      <c r="A779" s="89" t="s">
        <v>89</v>
      </c>
      <c r="B779" s="92" t="s">
        <v>515</v>
      </c>
      <c r="C779" s="99"/>
      <c r="D779" s="99"/>
      <c r="E779" s="87">
        <f t="shared" ref="E779:G780" si="136">E780</f>
        <v>66970.899999999994</v>
      </c>
      <c r="F779" s="87">
        <f t="shared" si="136"/>
        <v>55000</v>
      </c>
      <c r="G779" s="88">
        <f t="shared" si="136"/>
        <v>55000</v>
      </c>
    </row>
    <row r="780" spans="1:7" ht="26.4">
      <c r="A780" s="89" t="s">
        <v>259</v>
      </c>
      <c r="B780" s="92" t="s">
        <v>516</v>
      </c>
      <c r="C780" s="82"/>
      <c r="D780" s="82"/>
      <c r="E780" s="87">
        <f t="shared" si="136"/>
        <v>66970.899999999994</v>
      </c>
      <c r="F780" s="87">
        <f t="shared" si="136"/>
        <v>55000</v>
      </c>
      <c r="G780" s="88">
        <f t="shared" si="136"/>
        <v>55000</v>
      </c>
    </row>
    <row r="781" spans="1:7" ht="26.4">
      <c r="A781" s="98" t="s">
        <v>514</v>
      </c>
      <c r="B781" s="94" t="s">
        <v>517</v>
      </c>
      <c r="C781" s="99"/>
      <c r="D781" s="99"/>
      <c r="E781" s="96">
        <f t="shared" ref="E781:G782" si="137">E782</f>
        <v>66970.899999999994</v>
      </c>
      <c r="F781" s="96">
        <f t="shared" si="137"/>
        <v>55000</v>
      </c>
      <c r="G781" s="97">
        <f t="shared" si="137"/>
        <v>55000</v>
      </c>
    </row>
    <row r="782" spans="1:7" ht="26.4">
      <c r="A782" s="98" t="s">
        <v>67</v>
      </c>
      <c r="B782" s="94" t="s">
        <v>517</v>
      </c>
      <c r="C782" s="99" t="s">
        <v>68</v>
      </c>
      <c r="D782" s="99"/>
      <c r="E782" s="96">
        <f t="shared" si="137"/>
        <v>66970.899999999994</v>
      </c>
      <c r="F782" s="96">
        <f t="shared" si="137"/>
        <v>55000</v>
      </c>
      <c r="G782" s="97">
        <f t="shared" si="137"/>
        <v>55000</v>
      </c>
    </row>
    <row r="783" spans="1:7" ht="13.35" customHeight="1">
      <c r="A783" s="98" t="s">
        <v>69</v>
      </c>
      <c r="B783" s="94" t="s">
        <v>517</v>
      </c>
      <c r="C783" s="99" t="s">
        <v>70</v>
      </c>
      <c r="D783" s="99">
        <v>900100</v>
      </c>
      <c r="E783" s="96">
        <v>66970.899999999994</v>
      </c>
      <c r="F783" s="96">
        <v>55000</v>
      </c>
      <c r="G783" s="97">
        <v>55000</v>
      </c>
    </row>
    <row r="784" spans="1:7" ht="13.35" customHeight="1">
      <c r="A784" s="142" t="s">
        <v>687</v>
      </c>
      <c r="B784" s="92" t="s">
        <v>688</v>
      </c>
      <c r="C784" s="86"/>
      <c r="D784" s="86"/>
      <c r="E784" s="87">
        <f>E785</f>
        <v>5198</v>
      </c>
      <c r="F784" s="87">
        <f>F785</f>
        <v>0</v>
      </c>
      <c r="G784" s="88">
        <f>G785</f>
        <v>0</v>
      </c>
    </row>
    <row r="785" spans="1:7" ht="13.35" customHeight="1">
      <c r="A785" s="142" t="s">
        <v>689</v>
      </c>
      <c r="B785" s="92" t="s">
        <v>690</v>
      </c>
      <c r="C785" s="158"/>
      <c r="D785" s="158"/>
      <c r="E785" s="159">
        <f>E786+E790</f>
        <v>5198</v>
      </c>
      <c r="F785" s="159">
        <f>F786+F790</f>
        <v>0</v>
      </c>
      <c r="G785" s="160">
        <f>G786+G790</f>
        <v>0</v>
      </c>
    </row>
    <row r="786" spans="1:7" ht="13.35" customHeight="1">
      <c r="A786" s="161" t="s">
        <v>691</v>
      </c>
      <c r="B786" s="92" t="s">
        <v>692</v>
      </c>
      <c r="C786" s="99"/>
      <c r="D786" s="162"/>
      <c r="E786" s="159">
        <f>E787</f>
        <v>5198</v>
      </c>
      <c r="F786" s="159">
        <f t="shared" ref="F786:G788" si="138">F787</f>
        <v>0</v>
      </c>
      <c r="G786" s="160">
        <f t="shared" si="138"/>
        <v>0</v>
      </c>
    </row>
    <row r="787" spans="1:7" ht="13.35" customHeight="1">
      <c r="A787" s="98" t="s">
        <v>693</v>
      </c>
      <c r="B787" s="94" t="s">
        <v>694</v>
      </c>
      <c r="C787" s="99"/>
      <c r="D787" s="162"/>
      <c r="E787" s="163">
        <f>E788</f>
        <v>5198</v>
      </c>
      <c r="F787" s="163">
        <f t="shared" si="138"/>
        <v>0</v>
      </c>
      <c r="G787" s="164">
        <f t="shared" si="138"/>
        <v>0</v>
      </c>
    </row>
    <row r="788" spans="1:7" ht="13.35" customHeight="1">
      <c r="A788" s="98" t="s">
        <v>73</v>
      </c>
      <c r="B788" s="94" t="s">
        <v>694</v>
      </c>
      <c r="C788" s="99" t="s">
        <v>74</v>
      </c>
      <c r="D788" s="99"/>
      <c r="E788" s="163">
        <f>E789</f>
        <v>5198</v>
      </c>
      <c r="F788" s="163">
        <f t="shared" si="138"/>
        <v>0</v>
      </c>
      <c r="G788" s="164">
        <f t="shared" si="138"/>
        <v>0</v>
      </c>
    </row>
    <row r="789" spans="1:7" ht="13.35" customHeight="1">
      <c r="A789" s="98" t="s">
        <v>75</v>
      </c>
      <c r="B789" s="94" t="s">
        <v>694</v>
      </c>
      <c r="C789" s="99" t="s">
        <v>76</v>
      </c>
      <c r="D789" s="99">
        <v>900100</v>
      </c>
      <c r="E789" s="163">
        <v>5198</v>
      </c>
      <c r="F789" s="163">
        <v>0</v>
      </c>
      <c r="G789" s="164">
        <v>0</v>
      </c>
    </row>
    <row r="790" spans="1:7" ht="13.35" customHeight="1">
      <c r="A790" s="165" t="s">
        <v>695</v>
      </c>
      <c r="B790" s="92" t="s">
        <v>696</v>
      </c>
      <c r="C790" s="86"/>
      <c r="D790" s="86"/>
      <c r="E790" s="166">
        <f>E791</f>
        <v>0</v>
      </c>
      <c r="F790" s="166">
        <f t="shared" ref="F790:G792" si="139">F791</f>
        <v>0</v>
      </c>
      <c r="G790" s="167">
        <f t="shared" si="139"/>
        <v>0</v>
      </c>
    </row>
    <row r="791" spans="1:7" ht="13.35" customHeight="1">
      <c r="A791" s="168" t="s">
        <v>697</v>
      </c>
      <c r="B791" s="94" t="s">
        <v>698</v>
      </c>
      <c r="C791" s="101"/>
      <c r="D791" s="101"/>
      <c r="E791" s="163">
        <f>E792</f>
        <v>0</v>
      </c>
      <c r="F791" s="163">
        <f t="shared" si="139"/>
        <v>0</v>
      </c>
      <c r="G791" s="164">
        <f t="shared" si="139"/>
        <v>0</v>
      </c>
    </row>
    <row r="792" spans="1:7" ht="13.35" customHeight="1">
      <c r="A792" s="98" t="s">
        <v>73</v>
      </c>
      <c r="B792" s="94" t="s">
        <v>698</v>
      </c>
      <c r="C792" s="99" t="s">
        <v>74</v>
      </c>
      <c r="D792" s="99"/>
      <c r="E792" s="163">
        <f>E793</f>
        <v>0</v>
      </c>
      <c r="F792" s="163">
        <f t="shared" si="139"/>
        <v>0</v>
      </c>
      <c r="G792" s="164">
        <f t="shared" si="139"/>
        <v>0</v>
      </c>
    </row>
    <row r="793" spans="1:7" ht="13.35" customHeight="1">
      <c r="A793" s="98" t="s">
        <v>75</v>
      </c>
      <c r="B793" s="94" t="s">
        <v>698</v>
      </c>
      <c r="C793" s="99" t="s">
        <v>76</v>
      </c>
      <c r="D793" s="99">
        <v>900100</v>
      </c>
      <c r="E793" s="163">
        <v>0</v>
      </c>
      <c r="F793" s="163">
        <v>0</v>
      </c>
      <c r="G793" s="164">
        <v>0</v>
      </c>
    </row>
    <row r="794" spans="1:7" s="90" customFormat="1" ht="26.25" customHeight="1">
      <c r="A794" s="89" t="s">
        <v>457</v>
      </c>
      <c r="B794" s="92" t="s">
        <v>250</v>
      </c>
      <c r="C794" s="82"/>
      <c r="D794" s="82"/>
      <c r="E794" s="87">
        <f>E795+E830</f>
        <v>1268473.7999999998</v>
      </c>
      <c r="F794" s="87">
        <f>F795+F830</f>
        <v>1065104.0000000002</v>
      </c>
      <c r="G794" s="88">
        <f>G795+G830</f>
        <v>1361008</v>
      </c>
    </row>
    <row r="795" spans="1:7" s="90" customFormat="1" ht="20.25" customHeight="1">
      <c r="A795" s="120" t="s">
        <v>458</v>
      </c>
      <c r="B795" s="92" t="s">
        <v>251</v>
      </c>
      <c r="C795" s="82"/>
      <c r="D795" s="82"/>
      <c r="E795" s="87">
        <f>E796+E818</f>
        <v>563230.5</v>
      </c>
      <c r="F795" s="87">
        <f>F796+F818</f>
        <v>388240.7</v>
      </c>
      <c r="G795" s="88">
        <f>G796+G818</f>
        <v>676982</v>
      </c>
    </row>
    <row r="796" spans="1:7" ht="27" customHeight="1">
      <c r="A796" s="123" t="s">
        <v>459</v>
      </c>
      <c r="B796" s="92" t="s">
        <v>252</v>
      </c>
      <c r="C796" s="82"/>
      <c r="D796" s="82"/>
      <c r="E796" s="87">
        <f>E811+E804+E807+E797+E815</f>
        <v>55046.1</v>
      </c>
      <c r="F796" s="87">
        <f>F811+F804+F807+F797+F815</f>
        <v>356643.7</v>
      </c>
      <c r="G796" s="88">
        <f>G811+G804+G807+G797+G815</f>
        <v>637898</v>
      </c>
    </row>
    <row r="797" spans="1:7" ht="30.75" customHeight="1">
      <c r="A797" s="98" t="s">
        <v>684</v>
      </c>
      <c r="B797" s="140" t="s">
        <v>683</v>
      </c>
      <c r="C797" s="99"/>
      <c r="D797" s="99"/>
      <c r="E797" s="96">
        <f>E800+E798</f>
        <v>25662.5</v>
      </c>
      <c r="F797" s="96">
        <f>F800+F798</f>
        <v>0</v>
      </c>
      <c r="G797" s="97">
        <f>G800+G798</f>
        <v>0</v>
      </c>
    </row>
    <row r="798" spans="1:7" ht="16.350000000000001" customHeight="1">
      <c r="A798" s="98" t="s">
        <v>73</v>
      </c>
      <c r="B798" s="140" t="s">
        <v>683</v>
      </c>
      <c r="C798" s="99">
        <v>200</v>
      </c>
      <c r="D798" s="99"/>
      <c r="E798" s="96">
        <f>E799</f>
        <v>12312.5</v>
      </c>
      <c r="F798" s="96">
        <f>F799</f>
        <v>0</v>
      </c>
      <c r="G798" s="97">
        <f>G799</f>
        <v>0</v>
      </c>
    </row>
    <row r="799" spans="1:7" ht="16.350000000000001" customHeight="1">
      <c r="A799" s="98" t="s">
        <v>75</v>
      </c>
      <c r="B799" s="140" t="s">
        <v>683</v>
      </c>
      <c r="C799" s="99">
        <v>240</v>
      </c>
      <c r="D799" s="99">
        <v>900100</v>
      </c>
      <c r="E799" s="96">
        <v>12312.5</v>
      </c>
      <c r="F799" s="96">
        <v>0</v>
      </c>
      <c r="G799" s="97">
        <v>0</v>
      </c>
    </row>
    <row r="800" spans="1:7" ht="17.100000000000001" customHeight="1">
      <c r="A800" s="98" t="s">
        <v>67</v>
      </c>
      <c r="B800" s="140" t="s">
        <v>683</v>
      </c>
      <c r="C800" s="99">
        <v>600</v>
      </c>
      <c r="D800" s="99"/>
      <c r="E800" s="96">
        <f>E801+E803+E802</f>
        <v>13350</v>
      </c>
      <c r="F800" s="96">
        <f>F801</f>
        <v>0</v>
      </c>
      <c r="G800" s="97">
        <f>G801</f>
        <v>0</v>
      </c>
    </row>
    <row r="801" spans="1:7" ht="17.100000000000001" customHeight="1">
      <c r="A801" s="98" t="s">
        <v>69</v>
      </c>
      <c r="B801" s="140" t="s">
        <v>683</v>
      </c>
      <c r="C801" s="99">
        <v>610</v>
      </c>
      <c r="D801" s="99">
        <v>900100</v>
      </c>
      <c r="E801" s="96">
        <v>2879.2</v>
      </c>
      <c r="F801" s="96">
        <v>0</v>
      </c>
      <c r="G801" s="97">
        <v>0</v>
      </c>
    </row>
    <row r="802" spans="1:7" ht="17.100000000000001" customHeight="1">
      <c r="A802" s="98" t="s">
        <v>69</v>
      </c>
      <c r="B802" s="140" t="s">
        <v>683</v>
      </c>
      <c r="C802" s="99">
        <v>610</v>
      </c>
      <c r="D802" s="99">
        <v>900900</v>
      </c>
      <c r="E802" s="96">
        <v>239</v>
      </c>
      <c r="F802" s="96">
        <v>0</v>
      </c>
      <c r="G802" s="97">
        <v>0</v>
      </c>
    </row>
    <row r="803" spans="1:7" ht="17.100000000000001" customHeight="1">
      <c r="A803" s="98" t="s">
        <v>69</v>
      </c>
      <c r="B803" s="140" t="s">
        <v>683</v>
      </c>
      <c r="C803" s="99">
        <v>610</v>
      </c>
      <c r="D803" s="99">
        <v>900306</v>
      </c>
      <c r="E803" s="96">
        <v>10231.799999999999</v>
      </c>
      <c r="F803" s="96">
        <v>0</v>
      </c>
      <c r="G803" s="97">
        <v>0</v>
      </c>
    </row>
    <row r="804" spans="1:7" ht="13.35" customHeight="1">
      <c r="A804" s="98" t="s">
        <v>621</v>
      </c>
      <c r="B804" s="140" t="s">
        <v>632</v>
      </c>
      <c r="C804" s="99"/>
      <c r="D804" s="99"/>
      <c r="E804" s="96">
        <f t="shared" ref="E804:G805" si="140">E805</f>
        <v>14451</v>
      </c>
      <c r="F804" s="96">
        <f t="shared" si="140"/>
        <v>20361.3</v>
      </c>
      <c r="G804" s="97">
        <f t="shared" si="140"/>
        <v>22311</v>
      </c>
    </row>
    <row r="805" spans="1:7" ht="16.350000000000001" customHeight="1">
      <c r="A805" s="98" t="s">
        <v>73</v>
      </c>
      <c r="B805" s="140" t="s">
        <v>632</v>
      </c>
      <c r="C805" s="99">
        <v>200</v>
      </c>
      <c r="D805" s="99"/>
      <c r="E805" s="96">
        <f t="shared" si="140"/>
        <v>14451</v>
      </c>
      <c r="F805" s="96">
        <f t="shared" si="140"/>
        <v>20361.3</v>
      </c>
      <c r="G805" s="97">
        <f t="shared" si="140"/>
        <v>22311</v>
      </c>
    </row>
    <row r="806" spans="1:7" ht="17.100000000000001" customHeight="1">
      <c r="A806" s="98" t="s">
        <v>75</v>
      </c>
      <c r="B806" s="140" t="s">
        <v>632</v>
      </c>
      <c r="C806" s="99">
        <v>240</v>
      </c>
      <c r="D806" s="99">
        <v>900100</v>
      </c>
      <c r="E806" s="96">
        <v>14451</v>
      </c>
      <c r="F806" s="96">
        <v>20361.3</v>
      </c>
      <c r="G806" s="97">
        <v>22311</v>
      </c>
    </row>
    <row r="807" spans="1:7" ht="17.100000000000001" customHeight="1">
      <c r="A807" s="98" t="s">
        <v>544</v>
      </c>
      <c r="B807" s="140" t="s">
        <v>545</v>
      </c>
      <c r="C807" s="99"/>
      <c r="D807" s="99"/>
      <c r="E807" s="96">
        <f>E808</f>
        <v>0</v>
      </c>
      <c r="F807" s="96">
        <f>F808</f>
        <v>37032</v>
      </c>
      <c r="G807" s="97">
        <f>G808</f>
        <v>0</v>
      </c>
    </row>
    <row r="808" spans="1:7" ht="17.100000000000001" customHeight="1">
      <c r="A808" s="98" t="s">
        <v>73</v>
      </c>
      <c r="B808" s="140" t="s">
        <v>545</v>
      </c>
      <c r="C808" s="99">
        <v>200</v>
      </c>
      <c r="D808" s="99"/>
      <c r="E808" s="96">
        <f>E809+E810</f>
        <v>0</v>
      </c>
      <c r="F808" s="96">
        <f>F809+F810</f>
        <v>37032</v>
      </c>
      <c r="G808" s="97">
        <f>G809+G810</f>
        <v>0</v>
      </c>
    </row>
    <row r="809" spans="1:7" ht="17.100000000000001" customHeight="1">
      <c r="A809" s="98" t="s">
        <v>75</v>
      </c>
      <c r="B809" s="140" t="s">
        <v>545</v>
      </c>
      <c r="C809" s="99">
        <v>240</v>
      </c>
      <c r="D809" s="99">
        <v>900302</v>
      </c>
      <c r="E809" s="96">
        <v>0</v>
      </c>
      <c r="F809" s="96">
        <v>28922</v>
      </c>
      <c r="G809" s="147">
        <v>0</v>
      </c>
    </row>
    <row r="810" spans="1:7" ht="17.100000000000001" customHeight="1">
      <c r="A810" s="98" t="s">
        <v>75</v>
      </c>
      <c r="B810" s="140" t="s">
        <v>545</v>
      </c>
      <c r="C810" s="99">
        <v>240</v>
      </c>
      <c r="D810" s="99">
        <v>900100</v>
      </c>
      <c r="E810" s="96">
        <v>0</v>
      </c>
      <c r="F810" s="96">
        <v>8110</v>
      </c>
      <c r="G810" s="97">
        <v>0</v>
      </c>
    </row>
    <row r="811" spans="1:7" ht="20.85" customHeight="1">
      <c r="A811" s="98" t="s">
        <v>588</v>
      </c>
      <c r="B811" s="140" t="s">
        <v>589</v>
      </c>
      <c r="C811" s="99"/>
      <c r="D811" s="99"/>
      <c r="E811" s="96">
        <f>E812</f>
        <v>14572.6</v>
      </c>
      <c r="F811" s="96">
        <f>F812</f>
        <v>299250.40000000002</v>
      </c>
      <c r="G811" s="97">
        <f>G812</f>
        <v>615587</v>
      </c>
    </row>
    <row r="812" spans="1:7" ht="27" customHeight="1">
      <c r="A812" s="98" t="s">
        <v>67</v>
      </c>
      <c r="B812" s="140" t="s">
        <v>589</v>
      </c>
      <c r="C812" s="99">
        <v>600</v>
      </c>
      <c r="D812" s="99"/>
      <c r="E812" s="96">
        <f>E813+E814</f>
        <v>14572.6</v>
      </c>
      <c r="F812" s="96">
        <f>F813+F814</f>
        <v>299250.40000000002</v>
      </c>
      <c r="G812" s="97">
        <f>G813+G814</f>
        <v>615587</v>
      </c>
    </row>
    <row r="813" spans="1:7" ht="19.350000000000001" customHeight="1">
      <c r="A813" s="98" t="s">
        <v>71</v>
      </c>
      <c r="B813" s="140" t="s">
        <v>589</v>
      </c>
      <c r="C813" s="99">
        <v>620</v>
      </c>
      <c r="D813" s="99">
        <v>900302</v>
      </c>
      <c r="E813" s="96">
        <v>11381.2</v>
      </c>
      <c r="F813" s="96">
        <v>233714.5</v>
      </c>
      <c r="G813" s="97">
        <v>480773.4</v>
      </c>
    </row>
    <row r="814" spans="1:7" ht="19.350000000000001" customHeight="1">
      <c r="A814" s="98" t="s">
        <v>71</v>
      </c>
      <c r="B814" s="140" t="s">
        <v>589</v>
      </c>
      <c r="C814" s="99">
        <v>620</v>
      </c>
      <c r="D814" s="99">
        <v>900100</v>
      </c>
      <c r="E814" s="96">
        <v>3191.4</v>
      </c>
      <c r="F814" s="96">
        <v>65535.9</v>
      </c>
      <c r="G814" s="97">
        <v>134813.6</v>
      </c>
    </row>
    <row r="815" spans="1:7" ht="19.350000000000001" customHeight="1">
      <c r="A815" s="98" t="s">
        <v>722</v>
      </c>
      <c r="B815" s="140" t="s">
        <v>721</v>
      </c>
      <c r="C815" s="99"/>
      <c r="D815" s="99"/>
      <c r="E815" s="96">
        <f t="shared" ref="E815:G816" si="141">E816</f>
        <v>360</v>
      </c>
      <c r="F815" s="96">
        <f t="shared" si="141"/>
        <v>0</v>
      </c>
      <c r="G815" s="97">
        <f t="shared" si="141"/>
        <v>0</v>
      </c>
    </row>
    <row r="816" spans="1:7" ht="19.350000000000001" customHeight="1">
      <c r="A816" s="98" t="s">
        <v>67</v>
      </c>
      <c r="B816" s="140" t="s">
        <v>721</v>
      </c>
      <c r="C816" s="99">
        <v>600</v>
      </c>
      <c r="D816" s="99"/>
      <c r="E816" s="96">
        <f t="shared" si="141"/>
        <v>360</v>
      </c>
      <c r="F816" s="96">
        <f t="shared" si="141"/>
        <v>0</v>
      </c>
      <c r="G816" s="97">
        <f t="shared" si="141"/>
        <v>0</v>
      </c>
    </row>
    <row r="817" spans="1:7" ht="19.350000000000001" customHeight="1">
      <c r="A817" s="98" t="s">
        <v>71</v>
      </c>
      <c r="B817" s="140" t="s">
        <v>721</v>
      </c>
      <c r="C817" s="99">
        <v>620</v>
      </c>
      <c r="D817" s="99">
        <v>900100</v>
      </c>
      <c r="E817" s="96">
        <v>360</v>
      </c>
      <c r="F817" s="96">
        <v>0</v>
      </c>
      <c r="G817" s="97">
        <v>0</v>
      </c>
    </row>
    <row r="818" spans="1:7" s="90" customFormat="1" ht="20.25" customHeight="1">
      <c r="A818" s="89" t="s">
        <v>605</v>
      </c>
      <c r="B818" s="92" t="s">
        <v>606</v>
      </c>
      <c r="C818" s="82"/>
      <c r="D818" s="82"/>
      <c r="E818" s="87">
        <f>E822+E826+E819</f>
        <v>508184.39999999997</v>
      </c>
      <c r="F818" s="87">
        <f>F822+F826+F819</f>
        <v>31597</v>
      </c>
      <c r="G818" s="88">
        <f>G822+G826+G819</f>
        <v>39084</v>
      </c>
    </row>
    <row r="819" spans="1:7" ht="56.1" customHeight="1">
      <c r="A819" s="98" t="s">
        <v>676</v>
      </c>
      <c r="B819" s="99" t="s">
        <v>677</v>
      </c>
      <c r="C819" s="99"/>
      <c r="D819" s="99"/>
      <c r="E819" s="96">
        <f t="shared" ref="E819:G820" si="142">E820</f>
        <v>29131.3</v>
      </c>
      <c r="F819" s="96">
        <f t="shared" si="142"/>
        <v>31597</v>
      </c>
      <c r="G819" s="97">
        <f t="shared" si="142"/>
        <v>32861</v>
      </c>
    </row>
    <row r="820" spans="1:7" ht="20.25" customHeight="1">
      <c r="A820" s="98" t="s">
        <v>73</v>
      </c>
      <c r="B820" s="99" t="s">
        <v>677</v>
      </c>
      <c r="C820" s="99">
        <v>200</v>
      </c>
      <c r="D820" s="99"/>
      <c r="E820" s="96">
        <f t="shared" si="142"/>
        <v>29131.3</v>
      </c>
      <c r="F820" s="96">
        <f t="shared" si="142"/>
        <v>31597</v>
      </c>
      <c r="G820" s="97">
        <f t="shared" si="142"/>
        <v>32861</v>
      </c>
    </row>
    <row r="821" spans="1:7" ht="27" customHeight="1">
      <c r="A821" s="98" t="s">
        <v>75</v>
      </c>
      <c r="B821" s="99" t="s">
        <v>677</v>
      </c>
      <c r="C821" s="99">
        <v>240</v>
      </c>
      <c r="D821" s="99">
        <v>900100</v>
      </c>
      <c r="E821" s="96">
        <v>29131.3</v>
      </c>
      <c r="F821" s="96">
        <v>31597</v>
      </c>
      <c r="G821" s="97">
        <v>32861</v>
      </c>
    </row>
    <row r="822" spans="1:7" s="90" customFormat="1" ht="43.35" customHeight="1">
      <c r="A822" s="98" t="s">
        <v>536</v>
      </c>
      <c r="B822" s="94" t="s">
        <v>587</v>
      </c>
      <c r="C822" s="99"/>
      <c r="D822" s="99"/>
      <c r="E822" s="96">
        <f>E823</f>
        <v>479053.1</v>
      </c>
      <c r="F822" s="169">
        <f>F823</f>
        <v>0</v>
      </c>
      <c r="G822" s="147">
        <f>G823</f>
        <v>0</v>
      </c>
    </row>
    <row r="823" spans="1:7" s="90" customFormat="1" ht="20.25" customHeight="1">
      <c r="A823" s="98" t="s">
        <v>67</v>
      </c>
      <c r="B823" s="94" t="s">
        <v>587</v>
      </c>
      <c r="C823" s="99">
        <v>600</v>
      </c>
      <c r="D823" s="99"/>
      <c r="E823" s="96">
        <f>E824+E825</f>
        <v>479053.1</v>
      </c>
      <c r="F823" s="96">
        <f>F824+F825</f>
        <v>0</v>
      </c>
      <c r="G823" s="97">
        <f>G824+G825</f>
        <v>0</v>
      </c>
    </row>
    <row r="824" spans="1:7" s="90" customFormat="1" ht="13.35" customHeight="1">
      <c r="A824" s="98" t="s">
        <v>69</v>
      </c>
      <c r="B824" s="94" t="s">
        <v>587</v>
      </c>
      <c r="C824" s="99">
        <v>610</v>
      </c>
      <c r="D824" s="99">
        <v>900302</v>
      </c>
      <c r="E824" s="96">
        <v>388512</v>
      </c>
      <c r="F824" s="96">
        <v>0</v>
      </c>
      <c r="G824" s="97">
        <v>0</v>
      </c>
    </row>
    <row r="825" spans="1:7" s="90" customFormat="1" ht="13.35" customHeight="1">
      <c r="A825" s="98" t="s">
        <v>69</v>
      </c>
      <c r="B825" s="94" t="s">
        <v>587</v>
      </c>
      <c r="C825" s="99">
        <v>610</v>
      </c>
      <c r="D825" s="99">
        <v>900100</v>
      </c>
      <c r="E825" s="96">
        <v>90541.1</v>
      </c>
      <c r="F825" s="96">
        <v>0</v>
      </c>
      <c r="G825" s="97">
        <v>0</v>
      </c>
    </row>
    <row r="826" spans="1:7" s="90" customFormat="1" ht="41.25" customHeight="1">
      <c r="A826" s="98" t="s">
        <v>655</v>
      </c>
      <c r="B826" s="94" t="s">
        <v>654</v>
      </c>
      <c r="C826" s="99"/>
      <c r="D826" s="99"/>
      <c r="E826" s="96">
        <f>E827</f>
        <v>0</v>
      </c>
      <c r="F826" s="96">
        <f>F827</f>
        <v>0</v>
      </c>
      <c r="G826" s="97">
        <f>G827</f>
        <v>6223</v>
      </c>
    </row>
    <row r="827" spans="1:7" s="90" customFormat="1" ht="13.35" customHeight="1">
      <c r="A827" s="98" t="s">
        <v>73</v>
      </c>
      <c r="B827" s="94" t="s">
        <v>654</v>
      </c>
      <c r="C827" s="99">
        <v>200</v>
      </c>
      <c r="D827" s="99"/>
      <c r="E827" s="96">
        <f>E828+E829</f>
        <v>0</v>
      </c>
      <c r="F827" s="96">
        <f>F828+F829</f>
        <v>0</v>
      </c>
      <c r="G827" s="97">
        <f>G828+G829</f>
        <v>6223</v>
      </c>
    </row>
    <row r="828" spans="1:7" s="90" customFormat="1" ht="13.35" customHeight="1">
      <c r="A828" s="98" t="s">
        <v>75</v>
      </c>
      <c r="B828" s="94" t="s">
        <v>654</v>
      </c>
      <c r="C828" s="99">
        <v>240</v>
      </c>
      <c r="D828" s="99">
        <v>900302</v>
      </c>
      <c r="E828" s="96">
        <v>0</v>
      </c>
      <c r="F828" s="96">
        <v>0</v>
      </c>
      <c r="G828" s="97">
        <v>4860.2</v>
      </c>
    </row>
    <row r="829" spans="1:7" s="90" customFormat="1" ht="13.35" customHeight="1">
      <c r="A829" s="98" t="s">
        <v>75</v>
      </c>
      <c r="B829" s="94" t="s">
        <v>654</v>
      </c>
      <c r="C829" s="99">
        <v>240</v>
      </c>
      <c r="D829" s="99">
        <v>900100</v>
      </c>
      <c r="E829" s="96">
        <v>0</v>
      </c>
      <c r="F829" s="96">
        <v>0</v>
      </c>
      <c r="G829" s="97">
        <v>1362.8</v>
      </c>
    </row>
    <row r="830" spans="1:7" s="90" customFormat="1" ht="36.75" customHeight="1">
      <c r="A830" s="120" t="s">
        <v>460</v>
      </c>
      <c r="B830" s="92" t="s">
        <v>253</v>
      </c>
      <c r="C830" s="82"/>
      <c r="D830" s="82"/>
      <c r="E830" s="87">
        <f>E831+E874</f>
        <v>705243.29999999993</v>
      </c>
      <c r="F830" s="87">
        <f>F831+F874</f>
        <v>676863.30000000016</v>
      </c>
      <c r="G830" s="88">
        <f>G831+G874</f>
        <v>684026</v>
      </c>
    </row>
    <row r="831" spans="1:7" s="90" customFormat="1" ht="36.75" customHeight="1">
      <c r="A831" s="123" t="s">
        <v>461</v>
      </c>
      <c r="B831" s="92" t="s">
        <v>254</v>
      </c>
      <c r="C831" s="82"/>
      <c r="D831" s="82"/>
      <c r="E831" s="87">
        <f>E855+E839+E859+E864+E867+E849+E852+E832+E844+E870+E836</f>
        <v>703786.89999999991</v>
      </c>
      <c r="F831" s="87">
        <f>F855+F839+F859+F864+F867+F849+F852+F832+F844+F870</f>
        <v>676863.30000000016</v>
      </c>
      <c r="G831" s="88">
        <f>G855+G839+G859+G864+G867+G849+G852+G832+G844+G870</f>
        <v>684026</v>
      </c>
    </row>
    <row r="832" spans="1:7" ht="18" customHeight="1">
      <c r="A832" s="122" t="s">
        <v>590</v>
      </c>
      <c r="B832" s="94" t="s">
        <v>591</v>
      </c>
      <c r="C832" s="99"/>
      <c r="D832" s="99"/>
      <c r="E832" s="96">
        <f>E833</f>
        <v>8158.1</v>
      </c>
      <c r="F832" s="96">
        <f>F833</f>
        <v>4807.3</v>
      </c>
      <c r="G832" s="97">
        <f>G833</f>
        <v>0</v>
      </c>
    </row>
    <row r="833" spans="1:7" ht="26.4">
      <c r="A833" s="98" t="s">
        <v>67</v>
      </c>
      <c r="B833" s="94" t="s">
        <v>591</v>
      </c>
      <c r="C833" s="99">
        <v>600</v>
      </c>
      <c r="D833" s="99"/>
      <c r="E833" s="96">
        <f>E834+E835</f>
        <v>8158.1</v>
      </c>
      <c r="F833" s="96">
        <f>F834+F835</f>
        <v>4807.3</v>
      </c>
      <c r="G833" s="97">
        <f>G834+G835</f>
        <v>0</v>
      </c>
    </row>
    <row r="834" spans="1:7" ht="17.850000000000001" customHeight="1">
      <c r="A834" s="98" t="s">
        <v>69</v>
      </c>
      <c r="B834" s="94" t="s">
        <v>591</v>
      </c>
      <c r="C834" s="99">
        <v>610</v>
      </c>
      <c r="D834" s="99">
        <v>900302</v>
      </c>
      <c r="E834" s="96">
        <v>6509.6</v>
      </c>
      <c r="F834" s="169">
        <v>3754.5</v>
      </c>
      <c r="G834" s="97">
        <v>0</v>
      </c>
    </row>
    <row r="835" spans="1:7" ht="17.850000000000001" customHeight="1">
      <c r="A835" s="98" t="s">
        <v>69</v>
      </c>
      <c r="B835" s="94" t="s">
        <v>591</v>
      </c>
      <c r="C835" s="99">
        <v>610</v>
      </c>
      <c r="D835" s="99">
        <v>900100</v>
      </c>
      <c r="E835" s="96">
        <v>1648.5</v>
      </c>
      <c r="F835" s="169">
        <v>1052.8</v>
      </c>
      <c r="G835" s="97">
        <v>0</v>
      </c>
    </row>
    <row r="836" spans="1:7" ht="17.850000000000001" customHeight="1">
      <c r="A836" s="122" t="s">
        <v>787</v>
      </c>
      <c r="B836" s="94" t="s">
        <v>788</v>
      </c>
      <c r="C836" s="99"/>
      <c r="D836" s="99"/>
      <c r="E836" s="96">
        <f>E837</f>
        <v>0</v>
      </c>
      <c r="F836" s="96">
        <f t="shared" ref="F836:G837" si="143">F837</f>
        <v>0</v>
      </c>
      <c r="G836" s="96">
        <f t="shared" si="143"/>
        <v>0</v>
      </c>
    </row>
    <row r="837" spans="1:7" ht="17.850000000000001" customHeight="1">
      <c r="A837" s="98" t="s">
        <v>67</v>
      </c>
      <c r="B837" s="94" t="s">
        <v>788</v>
      </c>
      <c r="C837" s="99">
        <v>600</v>
      </c>
      <c r="D837" s="99"/>
      <c r="E837" s="96">
        <f>E838</f>
        <v>0</v>
      </c>
      <c r="F837" s="96">
        <f t="shared" si="143"/>
        <v>0</v>
      </c>
      <c r="G837" s="96">
        <f t="shared" si="143"/>
        <v>0</v>
      </c>
    </row>
    <row r="838" spans="1:7" ht="17.850000000000001" customHeight="1">
      <c r="A838" s="98" t="s">
        <v>69</v>
      </c>
      <c r="B838" s="94" t="s">
        <v>788</v>
      </c>
      <c r="C838" s="99">
        <v>610</v>
      </c>
      <c r="D838" s="99"/>
      <c r="E838" s="96">
        <v>0</v>
      </c>
      <c r="F838" s="96">
        <v>0</v>
      </c>
      <c r="G838" s="96">
        <v>0</v>
      </c>
    </row>
    <row r="839" spans="1:7" s="90" customFormat="1" ht="21" customHeight="1">
      <c r="A839" s="98" t="s">
        <v>462</v>
      </c>
      <c r="B839" s="94" t="s">
        <v>299</v>
      </c>
      <c r="C839" s="99"/>
      <c r="D839" s="99"/>
      <c r="E839" s="96">
        <f>E840+E842</f>
        <v>148292.5</v>
      </c>
      <c r="F839" s="96">
        <f>F840+F842</f>
        <v>140409</v>
      </c>
      <c r="G839" s="97">
        <f>G840+G842</f>
        <v>152610</v>
      </c>
    </row>
    <row r="840" spans="1:7" s="90" customFormat="1" ht="13.35" customHeight="1">
      <c r="A840" s="98" t="s">
        <v>73</v>
      </c>
      <c r="B840" s="94" t="s">
        <v>299</v>
      </c>
      <c r="C840" s="99" t="s">
        <v>74</v>
      </c>
      <c r="D840" s="99"/>
      <c r="E840" s="96">
        <f>E841</f>
        <v>146764.9</v>
      </c>
      <c r="F840" s="96">
        <f>F841</f>
        <v>140409</v>
      </c>
      <c r="G840" s="97">
        <f>G841</f>
        <v>152610</v>
      </c>
    </row>
    <row r="841" spans="1:7" s="90" customFormat="1" ht="29.25" customHeight="1">
      <c r="A841" s="98" t="s">
        <v>75</v>
      </c>
      <c r="B841" s="94" t="s">
        <v>299</v>
      </c>
      <c r="C841" s="99" t="s">
        <v>76</v>
      </c>
      <c r="D841" s="99">
        <v>900100</v>
      </c>
      <c r="E841" s="96">
        <v>146764.9</v>
      </c>
      <c r="F841" s="96">
        <v>140409</v>
      </c>
      <c r="G841" s="97">
        <v>152610</v>
      </c>
    </row>
    <row r="842" spans="1:7" s="90" customFormat="1" ht="28.35" customHeight="1">
      <c r="A842" s="98" t="s">
        <v>67</v>
      </c>
      <c r="B842" s="94" t="s">
        <v>299</v>
      </c>
      <c r="C842" s="99">
        <v>600</v>
      </c>
      <c r="D842" s="99"/>
      <c r="E842" s="96">
        <f>E843</f>
        <v>1527.6</v>
      </c>
      <c r="F842" s="96">
        <f>F843</f>
        <v>0</v>
      </c>
      <c r="G842" s="97">
        <f>G843</f>
        <v>0</v>
      </c>
    </row>
    <row r="843" spans="1:7" s="90" customFormat="1" ht="16.5" customHeight="1">
      <c r="A843" s="98" t="s">
        <v>71</v>
      </c>
      <c r="B843" s="94" t="s">
        <v>299</v>
      </c>
      <c r="C843" s="99">
        <v>620</v>
      </c>
      <c r="D843" s="99">
        <v>900100</v>
      </c>
      <c r="E843" s="96">
        <v>1527.6</v>
      </c>
      <c r="F843" s="96">
        <v>0</v>
      </c>
      <c r="G843" s="97">
        <v>0</v>
      </c>
    </row>
    <row r="844" spans="1:7" s="90" customFormat="1" ht="16.5" customHeight="1">
      <c r="A844" s="98" t="s">
        <v>628</v>
      </c>
      <c r="B844" s="94" t="s">
        <v>627</v>
      </c>
      <c r="C844" s="99"/>
      <c r="D844" s="99"/>
      <c r="E844" s="96">
        <f>E845+E847</f>
        <v>74976</v>
      </c>
      <c r="F844" s="96">
        <f t="shared" ref="F844:G844" si="144">F845+F847</f>
        <v>18290</v>
      </c>
      <c r="G844" s="97">
        <f t="shared" si="144"/>
        <v>4976</v>
      </c>
    </row>
    <row r="845" spans="1:7" s="90" customFormat="1" ht="16.5" customHeight="1">
      <c r="A845" s="98" t="s">
        <v>73</v>
      </c>
      <c r="B845" s="94" t="s">
        <v>627</v>
      </c>
      <c r="C845" s="99" t="s">
        <v>74</v>
      </c>
      <c r="D845" s="99"/>
      <c r="E845" s="96">
        <f t="shared" ref="E845:G845" si="145">E846</f>
        <v>4976</v>
      </c>
      <c r="F845" s="96">
        <f t="shared" si="145"/>
        <v>18290</v>
      </c>
      <c r="G845" s="97">
        <f t="shared" si="145"/>
        <v>4976</v>
      </c>
    </row>
    <row r="846" spans="1:7" s="90" customFormat="1" ht="16.5" customHeight="1">
      <c r="A846" s="98" t="s">
        <v>75</v>
      </c>
      <c r="B846" s="94" t="s">
        <v>627</v>
      </c>
      <c r="C846" s="99" t="s">
        <v>76</v>
      </c>
      <c r="D846" s="99">
        <v>900100</v>
      </c>
      <c r="E846" s="96">
        <v>4976</v>
      </c>
      <c r="F846" s="96">
        <v>18290</v>
      </c>
      <c r="G846" s="97">
        <v>4976</v>
      </c>
    </row>
    <row r="847" spans="1:7" s="90" customFormat="1" ht="16.5" customHeight="1">
      <c r="A847" s="98" t="s">
        <v>67</v>
      </c>
      <c r="B847" s="94" t="s">
        <v>627</v>
      </c>
      <c r="C847" s="99">
        <v>600</v>
      </c>
      <c r="D847" s="99"/>
      <c r="E847" s="96">
        <f>E848</f>
        <v>70000</v>
      </c>
      <c r="F847" s="96">
        <f t="shared" ref="F847:G847" si="146">F848</f>
        <v>0</v>
      </c>
      <c r="G847" s="97">
        <f t="shared" si="146"/>
        <v>0</v>
      </c>
    </row>
    <row r="848" spans="1:7" s="90" customFormat="1" ht="16.5" customHeight="1">
      <c r="A848" s="98" t="s">
        <v>69</v>
      </c>
      <c r="B848" s="94" t="s">
        <v>627</v>
      </c>
      <c r="C848" s="99">
        <v>610</v>
      </c>
      <c r="D848" s="99">
        <v>900100</v>
      </c>
      <c r="E848" s="96">
        <v>70000</v>
      </c>
      <c r="F848" s="96">
        <v>0</v>
      </c>
      <c r="G848" s="97">
        <v>0</v>
      </c>
    </row>
    <row r="849" spans="1:7" s="90" customFormat="1" ht="30.75" customHeight="1">
      <c r="A849" s="98" t="s">
        <v>563</v>
      </c>
      <c r="B849" s="94" t="s">
        <v>561</v>
      </c>
      <c r="C849" s="99"/>
      <c r="D849" s="99"/>
      <c r="E849" s="96">
        <f t="shared" ref="E849:G850" si="147">E850</f>
        <v>43731.199999999997</v>
      </c>
      <c r="F849" s="96">
        <f t="shared" si="147"/>
        <v>49655</v>
      </c>
      <c r="G849" s="97">
        <f t="shared" si="147"/>
        <v>51642</v>
      </c>
    </row>
    <row r="850" spans="1:7" s="90" customFormat="1" ht="17.25" customHeight="1">
      <c r="A850" s="98" t="s">
        <v>73</v>
      </c>
      <c r="B850" s="94" t="s">
        <v>561</v>
      </c>
      <c r="C850" s="99">
        <v>200</v>
      </c>
      <c r="D850" s="99"/>
      <c r="E850" s="96">
        <f t="shared" si="147"/>
        <v>43731.199999999997</v>
      </c>
      <c r="F850" s="96">
        <f t="shared" si="147"/>
        <v>49655</v>
      </c>
      <c r="G850" s="97">
        <f t="shared" si="147"/>
        <v>51642</v>
      </c>
    </row>
    <row r="851" spans="1:7" s="90" customFormat="1" ht="27" customHeight="1">
      <c r="A851" s="98" t="s">
        <v>75</v>
      </c>
      <c r="B851" s="94" t="s">
        <v>561</v>
      </c>
      <c r="C851" s="99">
        <v>240</v>
      </c>
      <c r="D851" s="99">
        <v>900100</v>
      </c>
      <c r="E851" s="96">
        <v>43731.199999999997</v>
      </c>
      <c r="F851" s="96">
        <v>49655</v>
      </c>
      <c r="G851" s="97">
        <v>51642</v>
      </c>
    </row>
    <row r="852" spans="1:7" s="90" customFormat="1" ht="16.5" customHeight="1">
      <c r="A852" s="98" t="s">
        <v>564</v>
      </c>
      <c r="B852" s="94" t="s">
        <v>562</v>
      </c>
      <c r="C852" s="99"/>
      <c r="D852" s="99"/>
      <c r="E852" s="96">
        <f t="shared" ref="E852:G853" si="148">E853</f>
        <v>26300.7</v>
      </c>
      <c r="F852" s="96">
        <f t="shared" si="148"/>
        <v>29425</v>
      </c>
      <c r="G852" s="97">
        <f t="shared" si="148"/>
        <v>30602</v>
      </c>
    </row>
    <row r="853" spans="1:7" s="90" customFormat="1" ht="13.35" customHeight="1">
      <c r="A853" s="98" t="s">
        <v>73</v>
      </c>
      <c r="B853" s="94" t="s">
        <v>562</v>
      </c>
      <c r="C853" s="99">
        <v>200</v>
      </c>
      <c r="D853" s="99"/>
      <c r="E853" s="96">
        <f t="shared" si="148"/>
        <v>26300.7</v>
      </c>
      <c r="F853" s="96">
        <f t="shared" si="148"/>
        <v>29425</v>
      </c>
      <c r="G853" s="97">
        <f t="shared" si="148"/>
        <v>30602</v>
      </c>
    </row>
    <row r="854" spans="1:7" s="90" customFormat="1" ht="30" customHeight="1">
      <c r="A854" s="98" t="s">
        <v>75</v>
      </c>
      <c r="B854" s="94" t="s">
        <v>562</v>
      </c>
      <c r="C854" s="99">
        <v>240</v>
      </c>
      <c r="D854" s="99">
        <v>900100</v>
      </c>
      <c r="E854" s="96">
        <v>26300.7</v>
      </c>
      <c r="F854" s="96">
        <v>29425</v>
      </c>
      <c r="G854" s="97">
        <v>30602</v>
      </c>
    </row>
    <row r="855" spans="1:7" s="90" customFormat="1" ht="29.25" customHeight="1">
      <c r="A855" s="122" t="s">
        <v>300</v>
      </c>
      <c r="B855" s="94" t="s">
        <v>301</v>
      </c>
      <c r="C855" s="99"/>
      <c r="D855" s="99"/>
      <c r="E855" s="96">
        <f>E856</f>
        <v>362677.9</v>
      </c>
      <c r="F855" s="96">
        <f>F856</f>
        <v>386490.3</v>
      </c>
      <c r="G855" s="97">
        <f>G856</f>
        <v>395668</v>
      </c>
    </row>
    <row r="856" spans="1:7" s="90" customFormat="1" ht="27" customHeight="1">
      <c r="A856" s="98" t="s">
        <v>67</v>
      </c>
      <c r="B856" s="94" t="s">
        <v>301</v>
      </c>
      <c r="C856" s="99">
        <v>600</v>
      </c>
      <c r="D856" s="99"/>
      <c r="E856" s="96">
        <f>E857+E858</f>
        <v>362677.9</v>
      </c>
      <c r="F856" s="96">
        <f>F857+F858</f>
        <v>386490.3</v>
      </c>
      <c r="G856" s="97">
        <f>G857+G858</f>
        <v>395668</v>
      </c>
    </row>
    <row r="857" spans="1:7" s="90" customFormat="1" ht="13.35" customHeight="1">
      <c r="A857" s="98" t="s">
        <v>69</v>
      </c>
      <c r="B857" s="94" t="s">
        <v>301</v>
      </c>
      <c r="C857" s="99">
        <v>610</v>
      </c>
      <c r="D857" s="99">
        <v>900100</v>
      </c>
      <c r="E857" s="96">
        <v>274962.3</v>
      </c>
      <c r="F857" s="96">
        <v>263524.3</v>
      </c>
      <c r="G857" s="97">
        <v>276968</v>
      </c>
    </row>
    <row r="858" spans="1:7" s="90" customFormat="1" ht="14.25" customHeight="1">
      <c r="A858" s="98" t="s">
        <v>71</v>
      </c>
      <c r="B858" s="94" t="s">
        <v>301</v>
      </c>
      <c r="C858" s="99">
        <v>620</v>
      </c>
      <c r="D858" s="99">
        <v>900100</v>
      </c>
      <c r="E858" s="96">
        <v>87715.6</v>
      </c>
      <c r="F858" s="96">
        <v>122966</v>
      </c>
      <c r="G858" s="97">
        <v>118700</v>
      </c>
    </row>
    <row r="859" spans="1:7" s="90" customFormat="1" ht="28.5" customHeight="1">
      <c r="A859" s="98" t="s">
        <v>463</v>
      </c>
      <c r="B859" s="94" t="s">
        <v>316</v>
      </c>
      <c r="C859" s="99"/>
      <c r="D859" s="99"/>
      <c r="E859" s="96">
        <f>E860+E862</f>
        <v>1150</v>
      </c>
      <c r="F859" s="96">
        <f>F860+F862</f>
        <v>1152</v>
      </c>
      <c r="G859" s="97">
        <f>G860+G862</f>
        <v>1154</v>
      </c>
    </row>
    <row r="860" spans="1:7" s="90" customFormat="1" ht="14.25" customHeight="1">
      <c r="A860" s="98" t="s">
        <v>78</v>
      </c>
      <c r="B860" s="94" t="s">
        <v>316</v>
      </c>
      <c r="C860" s="99" t="s">
        <v>79</v>
      </c>
      <c r="D860" s="99"/>
      <c r="E860" s="96">
        <f>E861</f>
        <v>1103</v>
      </c>
      <c r="F860" s="96">
        <f>F861</f>
        <v>1103</v>
      </c>
      <c r="G860" s="97">
        <f>G861</f>
        <v>1103</v>
      </c>
    </row>
    <row r="861" spans="1:7" s="90" customFormat="1" ht="14.25" customHeight="1">
      <c r="A861" s="98" t="s">
        <v>80</v>
      </c>
      <c r="B861" s="94" t="s">
        <v>316</v>
      </c>
      <c r="C861" s="99" t="s">
        <v>81</v>
      </c>
      <c r="D861" s="99">
        <v>900303</v>
      </c>
      <c r="E861" s="96">
        <v>1103</v>
      </c>
      <c r="F861" s="96">
        <v>1103</v>
      </c>
      <c r="G861" s="97">
        <v>1103</v>
      </c>
    </row>
    <row r="862" spans="1:7" s="90" customFormat="1" ht="13.35" customHeight="1">
      <c r="A862" s="98" t="s">
        <v>73</v>
      </c>
      <c r="B862" s="94" t="s">
        <v>316</v>
      </c>
      <c r="C862" s="99" t="s">
        <v>74</v>
      </c>
      <c r="D862" s="99"/>
      <c r="E862" s="96">
        <f>E863</f>
        <v>47</v>
      </c>
      <c r="F862" s="96">
        <f>F863</f>
        <v>49</v>
      </c>
      <c r="G862" s="97">
        <f>G863</f>
        <v>51</v>
      </c>
    </row>
    <row r="863" spans="1:7" s="90" customFormat="1" ht="29.25" customHeight="1">
      <c r="A863" s="98" t="s">
        <v>75</v>
      </c>
      <c r="B863" s="94" t="s">
        <v>316</v>
      </c>
      <c r="C863" s="99" t="s">
        <v>76</v>
      </c>
      <c r="D863" s="99">
        <v>900303</v>
      </c>
      <c r="E863" s="96">
        <v>47</v>
      </c>
      <c r="F863" s="96">
        <v>49</v>
      </c>
      <c r="G863" s="97">
        <v>51</v>
      </c>
    </row>
    <row r="864" spans="1:7" s="90" customFormat="1" ht="19.5" customHeight="1">
      <c r="A864" s="121" t="s">
        <v>315</v>
      </c>
      <c r="B864" s="94" t="s">
        <v>631</v>
      </c>
      <c r="C864" s="99"/>
      <c r="D864" s="99"/>
      <c r="E864" s="96">
        <f t="shared" ref="E864:G865" si="149">E865</f>
        <v>3660.5</v>
      </c>
      <c r="F864" s="96">
        <f t="shared" si="149"/>
        <v>4335.3999999999996</v>
      </c>
      <c r="G864" s="97">
        <f t="shared" si="149"/>
        <v>4097</v>
      </c>
    </row>
    <row r="865" spans="1:7" s="90" customFormat="1" ht="13.35" customHeight="1">
      <c r="A865" s="98" t="s">
        <v>73</v>
      </c>
      <c r="B865" s="94" t="s">
        <v>631</v>
      </c>
      <c r="C865" s="99" t="s">
        <v>74</v>
      </c>
      <c r="D865" s="99"/>
      <c r="E865" s="96">
        <f t="shared" si="149"/>
        <v>3660.5</v>
      </c>
      <c r="F865" s="96">
        <f t="shared" si="149"/>
        <v>4335.3999999999996</v>
      </c>
      <c r="G865" s="97">
        <f t="shared" si="149"/>
        <v>4097</v>
      </c>
    </row>
    <row r="866" spans="1:7" s="90" customFormat="1" ht="31.5" customHeight="1">
      <c r="A866" s="98" t="s">
        <v>75</v>
      </c>
      <c r="B866" s="94" t="s">
        <v>631</v>
      </c>
      <c r="C866" s="99" t="s">
        <v>76</v>
      </c>
      <c r="D866" s="99">
        <v>900100</v>
      </c>
      <c r="E866" s="96">
        <v>3660.5</v>
      </c>
      <c r="F866" s="96">
        <v>4335.3999999999996</v>
      </c>
      <c r="G866" s="97">
        <v>4097</v>
      </c>
    </row>
    <row r="867" spans="1:7" s="90" customFormat="1" ht="19.5" customHeight="1">
      <c r="A867" s="98" t="s">
        <v>317</v>
      </c>
      <c r="B867" s="94" t="s">
        <v>630</v>
      </c>
      <c r="C867" s="99"/>
      <c r="D867" s="99"/>
      <c r="E867" s="96">
        <f t="shared" ref="E867:G868" si="150">E868</f>
        <v>4021.5</v>
      </c>
      <c r="F867" s="96">
        <f t="shared" si="150"/>
        <v>3179.3</v>
      </c>
      <c r="G867" s="97">
        <f t="shared" si="150"/>
        <v>2583</v>
      </c>
    </row>
    <row r="868" spans="1:7" s="90" customFormat="1" ht="13.35" customHeight="1">
      <c r="A868" s="98" t="s">
        <v>73</v>
      </c>
      <c r="B868" s="94" t="s">
        <v>630</v>
      </c>
      <c r="C868" s="99" t="s">
        <v>74</v>
      </c>
      <c r="D868" s="99"/>
      <c r="E868" s="96">
        <f t="shared" si="150"/>
        <v>4021.5</v>
      </c>
      <c r="F868" s="96">
        <f t="shared" si="150"/>
        <v>3179.3</v>
      </c>
      <c r="G868" s="97">
        <f t="shared" si="150"/>
        <v>2583</v>
      </c>
    </row>
    <row r="869" spans="1:7" s="90" customFormat="1" ht="29.25" customHeight="1">
      <c r="A869" s="98" t="s">
        <v>75</v>
      </c>
      <c r="B869" s="94" t="s">
        <v>630</v>
      </c>
      <c r="C869" s="99" t="s">
        <v>76</v>
      </c>
      <c r="D869" s="99">
        <v>900810</v>
      </c>
      <c r="E869" s="96">
        <v>4021.5</v>
      </c>
      <c r="F869" s="96">
        <v>3179.3</v>
      </c>
      <c r="G869" s="97">
        <v>2583</v>
      </c>
    </row>
    <row r="870" spans="1:7" s="90" customFormat="1" ht="19.5" customHeight="1">
      <c r="A870" s="98" t="s">
        <v>680</v>
      </c>
      <c r="B870" s="94" t="s">
        <v>681</v>
      </c>
      <c r="C870" s="99"/>
      <c r="D870" s="99"/>
      <c r="E870" s="96">
        <f t="shared" ref="E870:G872" si="151">E871</f>
        <v>30818.5</v>
      </c>
      <c r="F870" s="96">
        <f t="shared" si="151"/>
        <v>39120</v>
      </c>
      <c r="G870" s="97">
        <f t="shared" si="151"/>
        <v>40694</v>
      </c>
    </row>
    <row r="871" spans="1:7" s="90" customFormat="1" ht="19.5" customHeight="1">
      <c r="A871" s="98" t="s">
        <v>633</v>
      </c>
      <c r="B871" s="94" t="s">
        <v>682</v>
      </c>
      <c r="C871" s="99"/>
      <c r="D871" s="99"/>
      <c r="E871" s="96">
        <f t="shared" si="151"/>
        <v>30818.5</v>
      </c>
      <c r="F871" s="96">
        <f t="shared" si="151"/>
        <v>39120</v>
      </c>
      <c r="G871" s="97">
        <f t="shared" si="151"/>
        <v>40694</v>
      </c>
    </row>
    <row r="872" spans="1:7" s="90" customFormat="1" ht="19.5" customHeight="1">
      <c r="A872" s="98" t="s">
        <v>73</v>
      </c>
      <c r="B872" s="94" t="s">
        <v>682</v>
      </c>
      <c r="C872" s="99" t="s">
        <v>74</v>
      </c>
      <c r="D872" s="99"/>
      <c r="E872" s="96">
        <f t="shared" si="151"/>
        <v>30818.5</v>
      </c>
      <c r="F872" s="96">
        <f t="shared" si="151"/>
        <v>39120</v>
      </c>
      <c r="G872" s="97">
        <f t="shared" si="151"/>
        <v>40694</v>
      </c>
    </row>
    <row r="873" spans="1:7" s="90" customFormat="1" ht="27" customHeight="1">
      <c r="A873" s="98" t="s">
        <v>75</v>
      </c>
      <c r="B873" s="94" t="s">
        <v>682</v>
      </c>
      <c r="C873" s="99" t="s">
        <v>76</v>
      </c>
      <c r="D873" s="99">
        <v>900810</v>
      </c>
      <c r="E873" s="96">
        <v>30818.5</v>
      </c>
      <c r="F873" s="96">
        <v>39120</v>
      </c>
      <c r="G873" s="97">
        <v>40694</v>
      </c>
    </row>
    <row r="874" spans="1:7" s="90" customFormat="1" ht="26.25" customHeight="1">
      <c r="A874" s="123" t="s">
        <v>464</v>
      </c>
      <c r="B874" s="92" t="s">
        <v>314</v>
      </c>
      <c r="C874" s="82"/>
      <c r="D874" s="82"/>
      <c r="E874" s="87">
        <f t="shared" ref="E874:G876" si="152">E875</f>
        <v>1456.4</v>
      </c>
      <c r="F874" s="87">
        <f t="shared" si="152"/>
        <v>0</v>
      </c>
      <c r="G874" s="88">
        <f t="shared" si="152"/>
        <v>0</v>
      </c>
    </row>
    <row r="875" spans="1:7" s="90" customFormat="1" ht="19.5" customHeight="1">
      <c r="A875" s="122" t="s">
        <v>255</v>
      </c>
      <c r="B875" s="94" t="s">
        <v>629</v>
      </c>
      <c r="C875" s="99"/>
      <c r="D875" s="99"/>
      <c r="E875" s="96">
        <f t="shared" si="152"/>
        <v>1456.4</v>
      </c>
      <c r="F875" s="96">
        <f t="shared" si="152"/>
        <v>0</v>
      </c>
      <c r="G875" s="97">
        <f t="shared" si="152"/>
        <v>0</v>
      </c>
    </row>
    <row r="876" spans="1:7" s="90" customFormat="1" ht="19.5" customHeight="1">
      <c r="A876" s="98" t="s">
        <v>85</v>
      </c>
      <c r="B876" s="94" t="s">
        <v>629</v>
      </c>
      <c r="C876" s="99">
        <v>800</v>
      </c>
      <c r="D876" s="99"/>
      <c r="E876" s="96">
        <f t="shared" si="152"/>
        <v>1456.4</v>
      </c>
      <c r="F876" s="96">
        <f t="shared" si="152"/>
        <v>0</v>
      </c>
      <c r="G876" s="97">
        <f t="shared" si="152"/>
        <v>0</v>
      </c>
    </row>
    <row r="877" spans="1:7" s="90" customFormat="1" ht="29.25" customHeight="1">
      <c r="A877" s="98" t="s">
        <v>91</v>
      </c>
      <c r="B877" s="94" t="s">
        <v>629</v>
      </c>
      <c r="C877" s="99">
        <v>810</v>
      </c>
      <c r="D877" s="99">
        <v>900100</v>
      </c>
      <c r="E877" s="96">
        <v>1456.4</v>
      </c>
      <c r="F877" s="96">
        <v>0</v>
      </c>
      <c r="G877" s="97">
        <v>0</v>
      </c>
    </row>
    <row r="878" spans="1:7" s="90" customFormat="1" ht="29.25" customHeight="1">
      <c r="A878" s="98" t="s">
        <v>657</v>
      </c>
      <c r="B878" s="92" t="s">
        <v>656</v>
      </c>
      <c r="C878" s="99"/>
      <c r="D878" s="99"/>
      <c r="E878" s="96">
        <f t="shared" ref="E878:G880" si="153">E879</f>
        <v>3397.7000000000003</v>
      </c>
      <c r="F878" s="96">
        <f t="shared" si="153"/>
        <v>0</v>
      </c>
      <c r="G878" s="97">
        <f t="shared" si="153"/>
        <v>0</v>
      </c>
    </row>
    <row r="879" spans="1:7" s="90" customFormat="1" ht="29.25" customHeight="1">
      <c r="A879" s="98" t="s">
        <v>658</v>
      </c>
      <c r="B879" s="92" t="s">
        <v>659</v>
      </c>
      <c r="C879" s="99"/>
      <c r="D879" s="99"/>
      <c r="E879" s="96">
        <f t="shared" si="153"/>
        <v>3397.7000000000003</v>
      </c>
      <c r="F879" s="96">
        <f t="shared" si="153"/>
        <v>0</v>
      </c>
      <c r="G879" s="97">
        <f t="shared" si="153"/>
        <v>0</v>
      </c>
    </row>
    <row r="880" spans="1:7" s="90" customFormat="1" ht="29.25" customHeight="1">
      <c r="A880" s="98" t="s">
        <v>660</v>
      </c>
      <c r="B880" s="92" t="s">
        <v>661</v>
      </c>
      <c r="C880" s="99"/>
      <c r="D880" s="99"/>
      <c r="E880" s="96">
        <f>E881</f>
        <v>3397.7000000000003</v>
      </c>
      <c r="F880" s="96">
        <f t="shared" si="153"/>
        <v>0</v>
      </c>
      <c r="G880" s="97">
        <f t="shared" si="153"/>
        <v>0</v>
      </c>
    </row>
    <row r="881" spans="1:7" s="90" customFormat="1" ht="29.25" customHeight="1">
      <c r="A881" s="98" t="s">
        <v>741</v>
      </c>
      <c r="B881" s="94" t="s">
        <v>742</v>
      </c>
      <c r="C881" s="99"/>
      <c r="D881" s="99"/>
      <c r="E881" s="96">
        <f>E882</f>
        <v>3397.7000000000003</v>
      </c>
      <c r="F881" s="96">
        <f>F882</f>
        <v>0</v>
      </c>
      <c r="G881" s="97">
        <f>G882</f>
        <v>0</v>
      </c>
    </row>
    <row r="882" spans="1:7" s="90" customFormat="1" ht="29.25" customHeight="1">
      <c r="A882" s="98" t="s">
        <v>73</v>
      </c>
      <c r="B882" s="94" t="s">
        <v>742</v>
      </c>
      <c r="C882" s="99">
        <v>200</v>
      </c>
      <c r="D882" s="99"/>
      <c r="E882" s="96">
        <f>E883+E884</f>
        <v>3397.7000000000003</v>
      </c>
      <c r="F882" s="96">
        <f>F883+F884</f>
        <v>0</v>
      </c>
      <c r="G882" s="97">
        <f>G883+G884</f>
        <v>0</v>
      </c>
    </row>
    <row r="883" spans="1:7" s="90" customFormat="1" ht="29.25" customHeight="1">
      <c r="A883" s="98" t="s">
        <v>75</v>
      </c>
      <c r="B883" s="94" t="s">
        <v>742</v>
      </c>
      <c r="C883" s="99">
        <v>240</v>
      </c>
      <c r="D883" s="99">
        <v>900302</v>
      </c>
      <c r="E883" s="96">
        <v>3057.9</v>
      </c>
      <c r="F883" s="96">
        <v>0</v>
      </c>
      <c r="G883" s="97">
        <v>0</v>
      </c>
    </row>
    <row r="884" spans="1:7" s="90" customFormat="1" ht="29.25" customHeight="1">
      <c r="A884" s="98" t="s">
        <v>75</v>
      </c>
      <c r="B884" s="94" t="s">
        <v>742</v>
      </c>
      <c r="C884" s="99">
        <v>240</v>
      </c>
      <c r="D884" s="99">
        <v>900100</v>
      </c>
      <c r="E884" s="96">
        <v>339.8</v>
      </c>
      <c r="F884" s="96">
        <v>0</v>
      </c>
      <c r="G884" s="97">
        <v>0</v>
      </c>
    </row>
    <row r="885" spans="1:7" s="90" customFormat="1" ht="29.1" customHeight="1">
      <c r="A885" s="89" t="s">
        <v>537</v>
      </c>
      <c r="B885" s="92" t="s">
        <v>538</v>
      </c>
      <c r="C885" s="82"/>
      <c r="D885" s="82"/>
      <c r="E885" s="87">
        <f>E898+E886</f>
        <v>976499.70000000007</v>
      </c>
      <c r="F885" s="87">
        <f>F898+F886</f>
        <v>1419518.9</v>
      </c>
      <c r="G885" s="88">
        <f>G898+G886</f>
        <v>91490</v>
      </c>
    </row>
    <row r="886" spans="1:7" s="90" customFormat="1" ht="29.1" customHeight="1">
      <c r="A886" s="89" t="s">
        <v>648</v>
      </c>
      <c r="B886" s="92" t="s">
        <v>650</v>
      </c>
      <c r="C886" s="82"/>
      <c r="D886" s="82"/>
      <c r="E886" s="87">
        <f>E887</f>
        <v>12956.4</v>
      </c>
      <c r="F886" s="87">
        <f>F887</f>
        <v>0</v>
      </c>
      <c r="G886" s="88">
        <f>G887</f>
        <v>91490</v>
      </c>
    </row>
    <row r="887" spans="1:7" s="90" customFormat="1" ht="20.85" customHeight="1">
      <c r="A887" s="98" t="s">
        <v>649</v>
      </c>
      <c r="B887" s="94" t="s">
        <v>651</v>
      </c>
      <c r="C887" s="82"/>
      <c r="D887" s="82"/>
      <c r="E887" s="96">
        <f>E891+E888</f>
        <v>12956.4</v>
      </c>
      <c r="F887" s="96">
        <f>F891+F888</f>
        <v>0</v>
      </c>
      <c r="G887" s="97">
        <f>G891+G888</f>
        <v>91490</v>
      </c>
    </row>
    <row r="888" spans="1:7" s="90" customFormat="1" ht="20.85" customHeight="1">
      <c r="A888" s="98" t="s">
        <v>568</v>
      </c>
      <c r="B888" s="94" t="s">
        <v>686</v>
      </c>
      <c r="C888" s="99"/>
      <c r="D888" s="99"/>
      <c r="E888" s="96">
        <f t="shared" ref="E888:G889" si="154">E889</f>
        <v>12156.4</v>
      </c>
      <c r="F888" s="96">
        <f t="shared" si="154"/>
        <v>0</v>
      </c>
      <c r="G888" s="97">
        <f t="shared" si="154"/>
        <v>91490</v>
      </c>
    </row>
    <row r="889" spans="1:7" s="90" customFormat="1" ht="20.85" customHeight="1">
      <c r="A889" s="98" t="s">
        <v>73</v>
      </c>
      <c r="B889" s="94" t="s">
        <v>686</v>
      </c>
      <c r="C889" s="99">
        <v>200</v>
      </c>
      <c r="D889" s="99"/>
      <c r="E889" s="96">
        <f t="shared" si="154"/>
        <v>12156.4</v>
      </c>
      <c r="F889" s="96">
        <f t="shared" si="154"/>
        <v>0</v>
      </c>
      <c r="G889" s="97">
        <f t="shared" si="154"/>
        <v>91490</v>
      </c>
    </row>
    <row r="890" spans="1:7" s="90" customFormat="1" ht="20.85" customHeight="1">
      <c r="A890" s="98" t="s">
        <v>75</v>
      </c>
      <c r="B890" s="94" t="s">
        <v>686</v>
      </c>
      <c r="C890" s="116">
        <v>240</v>
      </c>
      <c r="D890" s="99">
        <v>900100</v>
      </c>
      <c r="E890" s="96">
        <v>12156.4</v>
      </c>
      <c r="F890" s="96"/>
      <c r="G890" s="97">
        <v>91490</v>
      </c>
    </row>
    <row r="891" spans="1:7" s="90" customFormat="1" ht="20.85" customHeight="1">
      <c r="A891" s="98" t="s">
        <v>652</v>
      </c>
      <c r="B891" s="94" t="s">
        <v>653</v>
      </c>
      <c r="C891" s="99"/>
      <c r="D891" s="99"/>
      <c r="E891" s="96">
        <f>E892+E895</f>
        <v>800</v>
      </c>
      <c r="F891" s="96">
        <f>F892+F895</f>
        <v>0</v>
      </c>
      <c r="G891" s="97">
        <f>G892+G895</f>
        <v>0</v>
      </c>
    </row>
    <row r="892" spans="1:7" s="90" customFormat="1" ht="20.85" customHeight="1">
      <c r="A892" s="98" t="s">
        <v>59</v>
      </c>
      <c r="B892" s="94" t="s">
        <v>653</v>
      </c>
      <c r="C892" s="99" t="s">
        <v>60</v>
      </c>
      <c r="D892" s="99"/>
      <c r="E892" s="96">
        <f>E893+E894</f>
        <v>0</v>
      </c>
      <c r="F892" s="96">
        <f>F893+F894</f>
        <v>0</v>
      </c>
      <c r="G892" s="97">
        <f>G893+G894</f>
        <v>0</v>
      </c>
    </row>
    <row r="893" spans="1:7" s="90" customFormat="1" ht="20.85" customHeight="1">
      <c r="A893" s="98" t="s">
        <v>61</v>
      </c>
      <c r="B893" s="94" t="s">
        <v>653</v>
      </c>
      <c r="C893" s="99" t="s">
        <v>62</v>
      </c>
      <c r="D893" s="99">
        <v>900302</v>
      </c>
      <c r="E893" s="96">
        <v>0</v>
      </c>
      <c r="F893" s="96">
        <v>0</v>
      </c>
      <c r="G893" s="97">
        <v>0</v>
      </c>
    </row>
    <row r="894" spans="1:7" s="90" customFormat="1" ht="23.25" customHeight="1">
      <c r="A894" s="98" t="s">
        <v>61</v>
      </c>
      <c r="B894" s="94" t="s">
        <v>653</v>
      </c>
      <c r="C894" s="99" t="s">
        <v>62</v>
      </c>
      <c r="D894" s="99">
        <v>900100</v>
      </c>
      <c r="E894" s="96">
        <v>0</v>
      </c>
      <c r="F894" s="96">
        <v>0</v>
      </c>
      <c r="G894" s="97">
        <v>0</v>
      </c>
    </row>
    <row r="895" spans="1:7" s="90" customFormat="1" ht="23.25" customHeight="1">
      <c r="A895" s="98" t="s">
        <v>85</v>
      </c>
      <c r="B895" s="94" t="s">
        <v>653</v>
      </c>
      <c r="C895" s="99">
        <v>800</v>
      </c>
      <c r="D895" s="99"/>
      <c r="E895" s="96">
        <f>SUM(E896:E897)</f>
        <v>800</v>
      </c>
      <c r="F895" s="96">
        <f>SUM(F896:F897)</f>
        <v>0</v>
      </c>
      <c r="G895" s="97">
        <f>SUM(G896:G897)</f>
        <v>0</v>
      </c>
    </row>
    <row r="896" spans="1:7" s="90" customFormat="1" ht="23.25" customHeight="1">
      <c r="A896" s="98" t="s">
        <v>87</v>
      </c>
      <c r="B896" s="94" t="s">
        <v>653</v>
      </c>
      <c r="C896" s="99">
        <v>850</v>
      </c>
      <c r="D896" s="99">
        <v>900302</v>
      </c>
      <c r="E896" s="96">
        <v>648.79999999999995</v>
      </c>
      <c r="F896" s="96">
        <v>0</v>
      </c>
      <c r="G896" s="97">
        <v>0</v>
      </c>
    </row>
    <row r="897" spans="1:7" s="90" customFormat="1" ht="23.25" customHeight="1">
      <c r="A897" s="98" t="s">
        <v>87</v>
      </c>
      <c r="B897" s="94" t="s">
        <v>653</v>
      </c>
      <c r="C897" s="99">
        <v>850</v>
      </c>
      <c r="D897" s="99">
        <v>900100</v>
      </c>
      <c r="E897" s="96">
        <v>151.19999999999999</v>
      </c>
      <c r="F897" s="96">
        <v>0</v>
      </c>
      <c r="G897" s="97">
        <v>0</v>
      </c>
    </row>
    <row r="898" spans="1:7" s="90" customFormat="1" ht="28.35" customHeight="1">
      <c r="A898" s="89" t="s">
        <v>539</v>
      </c>
      <c r="B898" s="92" t="s">
        <v>542</v>
      </c>
      <c r="C898" s="82"/>
      <c r="D898" s="82"/>
      <c r="E898" s="87">
        <f>E899</f>
        <v>963543.3</v>
      </c>
      <c r="F898" s="87">
        <f>F899</f>
        <v>1419518.9</v>
      </c>
      <c r="G898" s="88">
        <f>G899</f>
        <v>0</v>
      </c>
    </row>
    <row r="899" spans="1:7" ht="30.75" customHeight="1">
      <c r="A899" s="98" t="s">
        <v>540</v>
      </c>
      <c r="B899" s="94" t="s">
        <v>543</v>
      </c>
      <c r="C899" s="99"/>
      <c r="D899" s="99"/>
      <c r="E899" s="96">
        <f>E900+E911+E907</f>
        <v>963543.3</v>
      </c>
      <c r="F899" s="96">
        <f>F900+F911</f>
        <v>1419518.9</v>
      </c>
      <c r="G899" s="97">
        <f>G900+G911</f>
        <v>0</v>
      </c>
    </row>
    <row r="900" spans="1:7" ht="28.35" customHeight="1">
      <c r="A900" s="98" t="s">
        <v>541</v>
      </c>
      <c r="B900" s="94" t="s">
        <v>551</v>
      </c>
      <c r="C900" s="99"/>
      <c r="D900" s="99"/>
      <c r="E900" s="96">
        <f>E901+E904</f>
        <v>677369.4</v>
      </c>
      <c r="F900" s="96">
        <f>F901+F904</f>
        <v>1419518.9</v>
      </c>
      <c r="G900" s="97">
        <f>G901+G904</f>
        <v>0</v>
      </c>
    </row>
    <row r="901" spans="1:7" ht="20.25" customHeight="1">
      <c r="A901" s="98" t="s">
        <v>59</v>
      </c>
      <c r="B901" s="94" t="s">
        <v>551</v>
      </c>
      <c r="C901" s="99">
        <v>400</v>
      </c>
      <c r="D901" s="99"/>
      <c r="E901" s="96">
        <f>E902+E903</f>
        <v>22417.4</v>
      </c>
      <c r="F901" s="96">
        <f>F902+F903</f>
        <v>1419518.9</v>
      </c>
      <c r="G901" s="147">
        <f>G902+G903</f>
        <v>0</v>
      </c>
    </row>
    <row r="902" spans="1:7" ht="20.25" customHeight="1">
      <c r="A902" s="98" t="s">
        <v>61</v>
      </c>
      <c r="B902" s="94" t="s">
        <v>551</v>
      </c>
      <c r="C902" s="99">
        <v>410</v>
      </c>
      <c r="D902" s="99">
        <v>900302</v>
      </c>
      <c r="E902" s="96">
        <v>18180.5</v>
      </c>
      <c r="F902" s="96">
        <v>1151229.8</v>
      </c>
      <c r="G902" s="147">
        <v>0</v>
      </c>
    </row>
    <row r="903" spans="1:7" ht="20.25" customHeight="1">
      <c r="A903" s="98" t="s">
        <v>61</v>
      </c>
      <c r="B903" s="94" t="s">
        <v>551</v>
      </c>
      <c r="C903" s="99">
        <v>410</v>
      </c>
      <c r="D903" s="99">
        <v>900100</v>
      </c>
      <c r="E903" s="96">
        <v>4236.8999999999996</v>
      </c>
      <c r="F903" s="96">
        <v>268289.09999999998</v>
      </c>
      <c r="G903" s="147">
        <v>0</v>
      </c>
    </row>
    <row r="904" spans="1:7" ht="20.25" customHeight="1">
      <c r="A904" s="98" t="s">
        <v>85</v>
      </c>
      <c r="B904" s="94" t="s">
        <v>551</v>
      </c>
      <c r="C904" s="99">
        <v>800</v>
      </c>
      <c r="D904" s="99"/>
      <c r="E904" s="96">
        <f>E905+E906</f>
        <v>654952</v>
      </c>
      <c r="F904" s="96">
        <f>F905+F906</f>
        <v>0</v>
      </c>
      <c r="G904" s="97">
        <f>G905+G906</f>
        <v>0</v>
      </c>
    </row>
    <row r="905" spans="1:7" ht="20.25" customHeight="1">
      <c r="A905" s="98" t="s">
        <v>87</v>
      </c>
      <c r="B905" s="94" t="s">
        <v>551</v>
      </c>
      <c r="C905" s="99">
        <v>850</v>
      </c>
      <c r="D905" s="99">
        <v>900302</v>
      </c>
      <c r="E905" s="96">
        <v>647507.6</v>
      </c>
      <c r="F905" s="96">
        <v>0</v>
      </c>
      <c r="G905" s="97">
        <v>0</v>
      </c>
    </row>
    <row r="906" spans="1:7" ht="20.25" customHeight="1">
      <c r="A906" s="98" t="s">
        <v>87</v>
      </c>
      <c r="B906" s="94" t="s">
        <v>551</v>
      </c>
      <c r="C906" s="99">
        <v>850</v>
      </c>
      <c r="D906" s="99">
        <v>900100</v>
      </c>
      <c r="E906" s="96">
        <v>7444.4</v>
      </c>
      <c r="F906" s="96">
        <v>0</v>
      </c>
      <c r="G906" s="97">
        <v>0</v>
      </c>
    </row>
    <row r="907" spans="1:7" ht="28.5" customHeight="1">
      <c r="A907" s="98" t="s">
        <v>541</v>
      </c>
      <c r="B907" s="94" t="s">
        <v>777</v>
      </c>
      <c r="C907" s="99"/>
      <c r="D907" s="99"/>
      <c r="E907" s="96">
        <f>E908</f>
        <v>184470.90000000002</v>
      </c>
      <c r="F907" s="96">
        <f t="shared" ref="F907:G907" si="155">F908+F909</f>
        <v>0</v>
      </c>
      <c r="G907" s="97">
        <f t="shared" si="155"/>
        <v>0</v>
      </c>
    </row>
    <row r="908" spans="1:7" ht="20.25" customHeight="1">
      <c r="A908" s="98" t="s">
        <v>85</v>
      </c>
      <c r="B908" s="94" t="s">
        <v>777</v>
      </c>
      <c r="C908" s="99">
        <v>800</v>
      </c>
      <c r="D908" s="99"/>
      <c r="E908" s="96">
        <f>E909+E910</f>
        <v>184470.90000000002</v>
      </c>
      <c r="F908" s="96">
        <v>0</v>
      </c>
      <c r="G908" s="97">
        <v>0</v>
      </c>
    </row>
    <row r="909" spans="1:7" ht="20.25" customHeight="1">
      <c r="A909" s="98" t="s">
        <v>87</v>
      </c>
      <c r="B909" s="94" t="s">
        <v>777</v>
      </c>
      <c r="C909" s="99">
        <v>850</v>
      </c>
      <c r="D909" s="99">
        <v>900302</v>
      </c>
      <c r="E909" s="96">
        <v>182626.2</v>
      </c>
      <c r="F909" s="96">
        <v>0</v>
      </c>
      <c r="G909" s="97">
        <v>0</v>
      </c>
    </row>
    <row r="910" spans="1:7" ht="20.25" customHeight="1">
      <c r="A910" s="98" t="s">
        <v>87</v>
      </c>
      <c r="B910" s="94" t="s">
        <v>777</v>
      </c>
      <c r="C910" s="99">
        <v>850</v>
      </c>
      <c r="D910" s="99">
        <v>900100</v>
      </c>
      <c r="E910" s="96">
        <v>1844.7</v>
      </c>
      <c r="F910" s="96">
        <f t="shared" ref="F910:G910" si="156">F911+F912</f>
        <v>0</v>
      </c>
      <c r="G910" s="97">
        <f t="shared" si="156"/>
        <v>0</v>
      </c>
    </row>
    <row r="911" spans="1:7" ht="30.75" customHeight="1">
      <c r="A911" s="119" t="s">
        <v>569</v>
      </c>
      <c r="B911" s="99" t="s">
        <v>570</v>
      </c>
      <c r="C911" s="99"/>
      <c r="D911" s="99"/>
      <c r="E911" s="96">
        <f>E912+E914</f>
        <v>101703</v>
      </c>
      <c r="F911" s="96">
        <f t="shared" ref="E911:G914" si="157">F912</f>
        <v>0</v>
      </c>
      <c r="G911" s="97">
        <f t="shared" si="157"/>
        <v>0</v>
      </c>
    </row>
    <row r="912" spans="1:7" ht="23.25" customHeight="1">
      <c r="A912" s="98" t="s">
        <v>59</v>
      </c>
      <c r="B912" s="99" t="s">
        <v>570</v>
      </c>
      <c r="C912" s="99">
        <v>400</v>
      </c>
      <c r="D912" s="99"/>
      <c r="E912" s="96">
        <f t="shared" si="157"/>
        <v>11703</v>
      </c>
      <c r="F912" s="96">
        <f t="shared" si="157"/>
        <v>0</v>
      </c>
      <c r="G912" s="97">
        <f t="shared" si="157"/>
        <v>0</v>
      </c>
    </row>
    <row r="913" spans="1:7" ht="19.5" customHeight="1">
      <c r="A913" s="98" t="s">
        <v>61</v>
      </c>
      <c r="B913" s="99" t="s">
        <v>570</v>
      </c>
      <c r="C913" s="99">
        <v>410</v>
      </c>
      <c r="D913" s="99">
        <v>900100</v>
      </c>
      <c r="E913" s="96">
        <v>11703</v>
      </c>
      <c r="F913" s="96">
        <v>0</v>
      </c>
      <c r="G913" s="97">
        <v>0</v>
      </c>
    </row>
    <row r="914" spans="1:7" ht="19.5" customHeight="1">
      <c r="A914" s="98" t="s">
        <v>85</v>
      </c>
      <c r="B914" s="99" t="s">
        <v>570</v>
      </c>
      <c r="C914" s="99">
        <v>800</v>
      </c>
      <c r="D914" s="99"/>
      <c r="E914" s="96">
        <f>E915</f>
        <v>90000</v>
      </c>
      <c r="F914" s="96">
        <f t="shared" si="157"/>
        <v>0</v>
      </c>
      <c r="G914" s="97">
        <f t="shared" si="157"/>
        <v>0</v>
      </c>
    </row>
    <row r="915" spans="1:7" ht="19.5" customHeight="1">
      <c r="A915" s="98" t="s">
        <v>87</v>
      </c>
      <c r="B915" s="99" t="s">
        <v>570</v>
      </c>
      <c r="C915" s="99">
        <v>850</v>
      </c>
      <c r="D915" s="99">
        <v>900100</v>
      </c>
      <c r="E915" s="96">
        <v>90000</v>
      </c>
      <c r="F915" s="96">
        <v>0</v>
      </c>
      <c r="G915" s="97">
        <v>0</v>
      </c>
    </row>
    <row r="916" spans="1:7" ht="17.850000000000001" customHeight="1">
      <c r="A916" s="89" t="s">
        <v>95</v>
      </c>
      <c r="B916" s="94"/>
      <c r="C916" s="99"/>
      <c r="D916" s="99"/>
      <c r="E916" s="87">
        <f>E11+E17+E95+E250+E290+E314+E334+E374+E442+E455+E586+E592+E674+E722+E743+E794+E885+E878+E784</f>
        <v>7477608.3999999994</v>
      </c>
      <c r="F916" s="87">
        <f>F11+F17+F95+F250+F290+F314+F334+F374+F442+F455+F586+F592+F674+F722+F743+F794+F885+F878+F784</f>
        <v>7957902.8000000007</v>
      </c>
      <c r="G916" s="88">
        <f>G11+G17+G95+G250+G290+G314+G334+G374+G442+G455+G586+G592+G674+G722+G743+G794+G885+G878+G784</f>
        <v>5917103.1000000006</v>
      </c>
    </row>
    <row r="917" spans="1:7" ht="26.4">
      <c r="A917" s="170" t="s">
        <v>198</v>
      </c>
      <c r="B917" s="171" t="s">
        <v>118</v>
      </c>
      <c r="C917" s="86"/>
      <c r="D917" s="86"/>
      <c r="E917" s="87">
        <f>E918+E921+E924+E931</f>
        <v>20428.5</v>
      </c>
      <c r="F917" s="87">
        <f>F918+F921+F924+F931</f>
        <v>18618.899999999998</v>
      </c>
      <c r="G917" s="88">
        <f>G918+G921+G924+G931</f>
        <v>18618.899999999998</v>
      </c>
    </row>
    <row r="918" spans="1:7" s="90" customFormat="1" ht="14.25" customHeight="1">
      <c r="A918" s="122" t="s">
        <v>199</v>
      </c>
      <c r="B918" s="94" t="s">
        <v>200</v>
      </c>
      <c r="C918" s="107"/>
      <c r="D918" s="107"/>
      <c r="E918" s="96">
        <f t="shared" ref="E918:G919" si="158">E919</f>
        <v>3891.2</v>
      </c>
      <c r="F918" s="96">
        <f t="shared" si="158"/>
        <v>3019.4</v>
      </c>
      <c r="G918" s="97">
        <f t="shared" si="158"/>
        <v>3019.4</v>
      </c>
    </row>
    <row r="919" spans="1:7" ht="39.6">
      <c r="A919" s="98" t="s">
        <v>78</v>
      </c>
      <c r="B919" s="108" t="s">
        <v>200</v>
      </c>
      <c r="C919" s="99" t="s">
        <v>79</v>
      </c>
      <c r="D919" s="99"/>
      <c r="E919" s="96">
        <f t="shared" si="158"/>
        <v>3891.2</v>
      </c>
      <c r="F919" s="96">
        <f t="shared" si="158"/>
        <v>3019.4</v>
      </c>
      <c r="G919" s="97">
        <f t="shared" si="158"/>
        <v>3019.4</v>
      </c>
    </row>
    <row r="920" spans="1:7">
      <c r="A920" s="98" t="s">
        <v>80</v>
      </c>
      <c r="B920" s="108" t="s">
        <v>200</v>
      </c>
      <c r="C920" s="99" t="s">
        <v>81</v>
      </c>
      <c r="D920" s="99">
        <v>900100</v>
      </c>
      <c r="E920" s="96">
        <v>3891.2</v>
      </c>
      <c r="F920" s="96">
        <v>3019.4</v>
      </c>
      <c r="G920" s="97">
        <v>3019.4</v>
      </c>
    </row>
    <row r="921" spans="1:7">
      <c r="A921" s="122" t="s">
        <v>269</v>
      </c>
      <c r="B921" s="94" t="s">
        <v>201</v>
      </c>
      <c r="C921" s="99"/>
      <c r="D921" s="99"/>
      <c r="E921" s="96">
        <f t="shared" ref="E921:G922" si="159">E922</f>
        <v>2822.1</v>
      </c>
      <c r="F921" s="96">
        <f t="shared" si="159"/>
        <v>2340</v>
      </c>
      <c r="G921" s="97">
        <f t="shared" si="159"/>
        <v>2340</v>
      </c>
    </row>
    <row r="922" spans="1:7" ht="39.6">
      <c r="A922" s="98" t="s">
        <v>78</v>
      </c>
      <c r="B922" s="94" t="s">
        <v>201</v>
      </c>
      <c r="C922" s="99" t="s">
        <v>79</v>
      </c>
      <c r="D922" s="99"/>
      <c r="E922" s="96">
        <f t="shared" si="159"/>
        <v>2822.1</v>
      </c>
      <c r="F922" s="96">
        <f t="shared" si="159"/>
        <v>2340</v>
      </c>
      <c r="G922" s="97">
        <f t="shared" si="159"/>
        <v>2340</v>
      </c>
    </row>
    <row r="923" spans="1:7">
      <c r="A923" s="98" t="s">
        <v>80</v>
      </c>
      <c r="B923" s="94" t="s">
        <v>201</v>
      </c>
      <c r="C923" s="99" t="s">
        <v>81</v>
      </c>
      <c r="D923" s="99">
        <v>900100</v>
      </c>
      <c r="E923" s="96">
        <v>2822.1</v>
      </c>
      <c r="F923" s="96">
        <v>2340</v>
      </c>
      <c r="G923" s="97">
        <v>2340</v>
      </c>
    </row>
    <row r="924" spans="1:7">
      <c r="A924" s="122" t="s">
        <v>202</v>
      </c>
      <c r="B924" s="94" t="s">
        <v>203</v>
      </c>
      <c r="C924" s="99"/>
      <c r="D924" s="99"/>
      <c r="E924" s="96">
        <f>E925+E927+E929</f>
        <v>5526.7</v>
      </c>
      <c r="F924" s="96">
        <f>F925+F927+F929</f>
        <v>6377.4000000000005</v>
      </c>
      <c r="G924" s="97">
        <f>G925+G927+G929</f>
        <v>6377.4000000000005</v>
      </c>
    </row>
    <row r="925" spans="1:7" ht="39.6">
      <c r="A925" s="98" t="s">
        <v>78</v>
      </c>
      <c r="B925" s="94" t="s">
        <v>203</v>
      </c>
      <c r="C925" s="99" t="s">
        <v>79</v>
      </c>
      <c r="D925" s="99"/>
      <c r="E925" s="96">
        <f>E926</f>
        <v>5096.7</v>
      </c>
      <c r="F925" s="96">
        <f>F926</f>
        <v>5797.3</v>
      </c>
      <c r="G925" s="97">
        <f>G926</f>
        <v>5797.3</v>
      </c>
    </row>
    <row r="926" spans="1:7">
      <c r="A926" s="98" t="s">
        <v>80</v>
      </c>
      <c r="B926" s="94" t="s">
        <v>203</v>
      </c>
      <c r="C926" s="99" t="s">
        <v>81</v>
      </c>
      <c r="D926" s="99">
        <v>900100</v>
      </c>
      <c r="E926" s="96">
        <v>5096.7</v>
      </c>
      <c r="F926" s="96">
        <v>5797.3</v>
      </c>
      <c r="G926" s="97">
        <v>5797.3</v>
      </c>
    </row>
    <row r="927" spans="1:7" ht="13.35" customHeight="1">
      <c r="A927" s="98" t="s">
        <v>73</v>
      </c>
      <c r="B927" s="94" t="s">
        <v>203</v>
      </c>
      <c r="C927" s="99" t="s">
        <v>74</v>
      </c>
      <c r="D927" s="99"/>
      <c r="E927" s="96">
        <f>E928</f>
        <v>430</v>
      </c>
      <c r="F927" s="96">
        <f>F928</f>
        <v>580</v>
      </c>
      <c r="G927" s="97">
        <f>G928</f>
        <v>580</v>
      </c>
    </row>
    <row r="928" spans="1:7" ht="20.85" customHeight="1">
      <c r="A928" s="98" t="s">
        <v>75</v>
      </c>
      <c r="B928" s="94" t="s">
        <v>203</v>
      </c>
      <c r="C928" s="99" t="s">
        <v>76</v>
      </c>
      <c r="D928" s="99">
        <v>900100</v>
      </c>
      <c r="E928" s="96">
        <v>430</v>
      </c>
      <c r="F928" s="96">
        <v>580</v>
      </c>
      <c r="G928" s="97">
        <v>580</v>
      </c>
    </row>
    <row r="929" spans="1:7" ht="16.350000000000001" customHeight="1">
      <c r="A929" s="98" t="s">
        <v>85</v>
      </c>
      <c r="B929" s="94" t="s">
        <v>203</v>
      </c>
      <c r="C929" s="99">
        <v>800</v>
      </c>
      <c r="D929" s="99"/>
      <c r="E929" s="96">
        <f>E930</f>
        <v>0</v>
      </c>
      <c r="F929" s="96">
        <f>F930</f>
        <v>0.1</v>
      </c>
      <c r="G929" s="97">
        <f>G930</f>
        <v>0.1</v>
      </c>
    </row>
    <row r="930" spans="1:7" ht="14.85" customHeight="1">
      <c r="A930" s="98" t="s">
        <v>87</v>
      </c>
      <c r="B930" s="94" t="s">
        <v>203</v>
      </c>
      <c r="C930" s="99">
        <v>850</v>
      </c>
      <c r="D930" s="99">
        <v>900100</v>
      </c>
      <c r="E930" s="96">
        <v>0</v>
      </c>
      <c r="F930" s="96">
        <v>0.1</v>
      </c>
      <c r="G930" s="97">
        <v>0.1</v>
      </c>
    </row>
    <row r="931" spans="1:7">
      <c r="A931" s="122" t="s">
        <v>232</v>
      </c>
      <c r="B931" s="94" t="s">
        <v>233</v>
      </c>
      <c r="C931" s="99"/>
      <c r="D931" s="99"/>
      <c r="E931" s="96">
        <f>E932+E934+E936</f>
        <v>8188.5</v>
      </c>
      <c r="F931" s="96">
        <f>F932+F934+F936</f>
        <v>6882.0999999999995</v>
      </c>
      <c r="G931" s="97">
        <f>G932+G934+G936</f>
        <v>6882.0999999999995</v>
      </c>
    </row>
    <row r="932" spans="1:7" ht="39.6">
      <c r="A932" s="98" t="s">
        <v>78</v>
      </c>
      <c r="B932" s="94" t="s">
        <v>233</v>
      </c>
      <c r="C932" s="99" t="s">
        <v>79</v>
      </c>
      <c r="D932" s="99"/>
      <c r="E932" s="96">
        <f>E933</f>
        <v>7443.8</v>
      </c>
      <c r="F932" s="96">
        <f>F933</f>
        <v>6049.7</v>
      </c>
      <c r="G932" s="97">
        <f>G933</f>
        <v>6049.7</v>
      </c>
    </row>
    <row r="933" spans="1:7">
      <c r="A933" s="98" t="s">
        <v>80</v>
      </c>
      <c r="B933" s="94" t="s">
        <v>233</v>
      </c>
      <c r="C933" s="99" t="s">
        <v>81</v>
      </c>
      <c r="D933" s="99">
        <v>900100</v>
      </c>
      <c r="E933" s="96">
        <v>7443.8</v>
      </c>
      <c r="F933" s="96">
        <v>6049.7</v>
      </c>
      <c r="G933" s="97">
        <v>6049.7</v>
      </c>
    </row>
    <row r="934" spans="1:7" ht="13.35" customHeight="1">
      <c r="A934" s="98" t="s">
        <v>73</v>
      </c>
      <c r="B934" s="94" t="s">
        <v>233</v>
      </c>
      <c r="C934" s="99" t="s">
        <v>74</v>
      </c>
      <c r="D934" s="99"/>
      <c r="E934" s="96">
        <f>E935</f>
        <v>743.7</v>
      </c>
      <c r="F934" s="96">
        <f>F935</f>
        <v>831.4</v>
      </c>
      <c r="G934" s="97">
        <f>G935</f>
        <v>831.4</v>
      </c>
    </row>
    <row r="935" spans="1:7" ht="21.75" customHeight="1">
      <c r="A935" s="98" t="s">
        <v>75</v>
      </c>
      <c r="B935" s="94" t="s">
        <v>233</v>
      </c>
      <c r="C935" s="99" t="s">
        <v>76</v>
      </c>
      <c r="D935" s="99">
        <v>900100</v>
      </c>
      <c r="E935" s="96">
        <v>743.7</v>
      </c>
      <c r="F935" s="96">
        <v>831.4</v>
      </c>
      <c r="G935" s="97">
        <v>831.4</v>
      </c>
    </row>
    <row r="936" spans="1:7" ht="21.75" customHeight="1">
      <c r="A936" s="98" t="s">
        <v>85</v>
      </c>
      <c r="B936" s="94" t="s">
        <v>233</v>
      </c>
      <c r="C936" s="99">
        <v>800</v>
      </c>
      <c r="D936" s="99"/>
      <c r="E936" s="96">
        <f>E937</f>
        <v>1</v>
      </c>
      <c r="F936" s="96">
        <f>F937</f>
        <v>1</v>
      </c>
      <c r="G936" s="97">
        <f>G937</f>
        <v>1</v>
      </c>
    </row>
    <row r="937" spans="1:7" ht="14.85" customHeight="1">
      <c r="A937" s="98" t="s">
        <v>87</v>
      </c>
      <c r="B937" s="94" t="s">
        <v>233</v>
      </c>
      <c r="C937" s="99">
        <v>850</v>
      </c>
      <c r="D937" s="99">
        <v>900100</v>
      </c>
      <c r="E937" s="96">
        <v>1</v>
      </c>
      <c r="F937" s="96">
        <v>1</v>
      </c>
      <c r="G937" s="97">
        <v>1</v>
      </c>
    </row>
    <row r="938" spans="1:7">
      <c r="A938" s="172" t="s">
        <v>119</v>
      </c>
      <c r="B938" s="85" t="s">
        <v>120</v>
      </c>
      <c r="C938" s="86"/>
      <c r="D938" s="86"/>
      <c r="E938" s="87">
        <f>E939+E942+E945+E949</f>
        <v>11775.8</v>
      </c>
      <c r="F938" s="87">
        <f t="shared" ref="F938:G938" si="160">F939+F942+F945+F949</f>
        <v>8000</v>
      </c>
      <c r="G938" s="87">
        <f t="shared" si="160"/>
        <v>8000</v>
      </c>
    </row>
    <row r="939" spans="1:7">
      <c r="A939" s="123" t="s">
        <v>204</v>
      </c>
      <c r="B939" s="92" t="s">
        <v>205</v>
      </c>
      <c r="C939" s="116"/>
      <c r="D939" s="116"/>
      <c r="E939" s="87">
        <f t="shared" ref="E939:G940" si="161">E940</f>
        <v>0</v>
      </c>
      <c r="F939" s="87">
        <f t="shared" si="161"/>
        <v>5000</v>
      </c>
      <c r="G939" s="88">
        <f t="shared" si="161"/>
        <v>5000</v>
      </c>
    </row>
    <row r="940" spans="1:7">
      <c r="A940" s="98" t="s">
        <v>85</v>
      </c>
      <c r="B940" s="94" t="s">
        <v>205</v>
      </c>
      <c r="C940" s="99" t="s">
        <v>86</v>
      </c>
      <c r="D940" s="99"/>
      <c r="E940" s="96">
        <f t="shared" si="161"/>
        <v>0</v>
      </c>
      <c r="F940" s="96">
        <f t="shared" si="161"/>
        <v>5000</v>
      </c>
      <c r="G940" s="97">
        <f t="shared" si="161"/>
        <v>5000</v>
      </c>
    </row>
    <row r="941" spans="1:7">
      <c r="A941" s="98" t="s">
        <v>92</v>
      </c>
      <c r="B941" s="94" t="s">
        <v>205</v>
      </c>
      <c r="C941" s="99" t="s">
        <v>93</v>
      </c>
      <c r="D941" s="99">
        <v>900100</v>
      </c>
      <c r="E941" s="96">
        <v>0</v>
      </c>
      <c r="F941" s="96">
        <v>5000</v>
      </c>
      <c r="G941" s="97">
        <v>5000</v>
      </c>
    </row>
    <row r="942" spans="1:7" s="90" customFormat="1" ht="26.4">
      <c r="A942" s="123" t="s">
        <v>206</v>
      </c>
      <c r="B942" s="92" t="s">
        <v>207</v>
      </c>
      <c r="C942" s="107"/>
      <c r="D942" s="107"/>
      <c r="E942" s="87">
        <f t="shared" ref="E942:G943" si="162">E943</f>
        <v>0</v>
      </c>
      <c r="F942" s="87">
        <f t="shared" si="162"/>
        <v>3000</v>
      </c>
      <c r="G942" s="88">
        <f t="shared" si="162"/>
        <v>3000</v>
      </c>
    </row>
    <row r="943" spans="1:7">
      <c r="A943" s="98" t="s">
        <v>85</v>
      </c>
      <c r="B943" s="94" t="s">
        <v>207</v>
      </c>
      <c r="C943" s="99" t="s">
        <v>86</v>
      </c>
      <c r="D943" s="99"/>
      <c r="E943" s="96">
        <f t="shared" si="162"/>
        <v>0</v>
      </c>
      <c r="F943" s="96">
        <f t="shared" si="162"/>
        <v>3000</v>
      </c>
      <c r="G943" s="97">
        <f t="shared" si="162"/>
        <v>3000</v>
      </c>
    </row>
    <row r="944" spans="1:7">
      <c r="A944" s="98" t="s">
        <v>92</v>
      </c>
      <c r="B944" s="94" t="s">
        <v>207</v>
      </c>
      <c r="C944" s="99" t="s">
        <v>93</v>
      </c>
      <c r="D944" s="99">
        <v>900100</v>
      </c>
      <c r="E944" s="96">
        <v>0</v>
      </c>
      <c r="F944" s="96">
        <v>3000</v>
      </c>
      <c r="G944" s="97">
        <v>3000</v>
      </c>
    </row>
    <row r="945" spans="1:7">
      <c r="A945" s="89" t="s">
        <v>523</v>
      </c>
      <c r="B945" s="92" t="s">
        <v>524</v>
      </c>
      <c r="C945" s="99"/>
      <c r="D945" s="99"/>
      <c r="E945" s="87">
        <f t="shared" ref="E945:G945" si="163">E946</f>
        <v>6700.4</v>
      </c>
      <c r="F945" s="87">
        <f t="shared" si="163"/>
        <v>0</v>
      </c>
      <c r="G945" s="88">
        <f t="shared" si="163"/>
        <v>0</v>
      </c>
    </row>
    <row r="946" spans="1:7">
      <c r="A946" s="98" t="s">
        <v>85</v>
      </c>
      <c r="B946" s="94" t="s">
        <v>524</v>
      </c>
      <c r="C946" s="99" t="s">
        <v>86</v>
      </c>
      <c r="D946" s="99"/>
      <c r="E946" s="96">
        <f>E947+E948</f>
        <v>6700.4</v>
      </c>
      <c r="F946" s="96">
        <f t="shared" ref="F946:G946" si="164">F947+F948</f>
        <v>0</v>
      </c>
      <c r="G946" s="97">
        <f t="shared" si="164"/>
        <v>0</v>
      </c>
    </row>
    <row r="947" spans="1:7">
      <c r="A947" s="98" t="s">
        <v>525</v>
      </c>
      <c r="B947" s="94" t="s">
        <v>524</v>
      </c>
      <c r="C947" s="99">
        <v>830</v>
      </c>
      <c r="D947" s="99">
        <v>900100</v>
      </c>
      <c r="E947" s="96">
        <v>6690.4</v>
      </c>
      <c r="F947" s="96">
        <v>0</v>
      </c>
      <c r="G947" s="97">
        <v>0</v>
      </c>
    </row>
    <row r="948" spans="1:7">
      <c r="A948" s="98" t="s">
        <v>87</v>
      </c>
      <c r="B948" s="94" t="s">
        <v>524</v>
      </c>
      <c r="C948" s="99">
        <v>850</v>
      </c>
      <c r="D948" s="99">
        <v>900100</v>
      </c>
      <c r="E948" s="96">
        <v>10</v>
      </c>
      <c r="F948" s="96">
        <v>0</v>
      </c>
      <c r="G948" s="97">
        <v>0</v>
      </c>
    </row>
    <row r="949" spans="1:7" ht="39.6">
      <c r="A949" s="173" t="s">
        <v>791</v>
      </c>
      <c r="B949" s="174" t="s">
        <v>792</v>
      </c>
      <c r="C949" s="175"/>
      <c r="D949" s="175"/>
      <c r="E949" s="176">
        <f>E950</f>
        <v>5075.3999999999996</v>
      </c>
      <c r="F949" s="176">
        <f t="shared" ref="F949:G950" si="165">F950</f>
        <v>0</v>
      </c>
      <c r="G949" s="176">
        <f t="shared" si="165"/>
        <v>0</v>
      </c>
    </row>
    <row r="950" spans="1:7" ht="39.6">
      <c r="A950" s="98" t="s">
        <v>78</v>
      </c>
      <c r="B950" s="177" t="s">
        <v>792</v>
      </c>
      <c r="C950" s="99" t="s">
        <v>79</v>
      </c>
      <c r="D950" s="99"/>
      <c r="E950" s="178">
        <f>E951</f>
        <v>5075.3999999999996</v>
      </c>
      <c r="F950" s="178">
        <f t="shared" si="165"/>
        <v>0</v>
      </c>
      <c r="G950" s="178">
        <f t="shared" si="165"/>
        <v>0</v>
      </c>
    </row>
    <row r="951" spans="1:7">
      <c r="A951" s="98" t="s">
        <v>80</v>
      </c>
      <c r="B951" s="177" t="s">
        <v>792</v>
      </c>
      <c r="C951" s="99" t="s">
        <v>81</v>
      </c>
      <c r="D951" s="99">
        <v>900204</v>
      </c>
      <c r="E951" s="178">
        <v>5075.3999999999996</v>
      </c>
      <c r="F951" s="178">
        <v>0</v>
      </c>
      <c r="G951" s="179">
        <v>0</v>
      </c>
    </row>
    <row r="952" spans="1:7" ht="16.5" customHeight="1" thickBot="1">
      <c r="A952" s="180" t="s">
        <v>262</v>
      </c>
      <c r="B952" s="189"/>
      <c r="C952" s="189"/>
      <c r="D952" s="181"/>
      <c r="E952" s="182">
        <f>E917+E938+E916</f>
        <v>7509812.6999999993</v>
      </c>
      <c r="F952" s="182">
        <f>F917+F938+F916</f>
        <v>7984521.7000000011</v>
      </c>
      <c r="G952" s="183">
        <f>G917+G938+G916</f>
        <v>5943722.0000000009</v>
      </c>
    </row>
  </sheetData>
  <autoFilter ref="A10:G952"/>
  <mergeCells count="8">
    <mergeCell ref="F2:G2"/>
    <mergeCell ref="F5:G5"/>
    <mergeCell ref="B952:C952"/>
    <mergeCell ref="F3:G3"/>
    <mergeCell ref="F6:G6"/>
    <mergeCell ref="A7:G7"/>
    <mergeCell ref="B8:G8"/>
    <mergeCell ref="E4:G4"/>
  </mergeCells>
  <phoneticPr fontId="4" type="noConversion"/>
  <pageMargins left="0.98425196850393704" right="0.43307086614173229" top="0.19685039370078741" bottom="0.19685039370078741" header="0.11811023622047245" footer="0.11811023622047245"/>
  <pageSetup paperSize="9" scale="5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216" t="s">
        <v>0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94" t="s">
        <v>1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</row>
    <row r="4" spans="1:27" ht="9" customHeight="1">
      <c r="A4" s="2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94" t="s">
        <v>2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27" ht="18.75" customHeight="1" thickBot="1">
      <c r="A6" s="2"/>
      <c r="B6" s="219" t="s">
        <v>44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17" t="s">
        <v>3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18" t="s">
        <v>9</v>
      </c>
      <c r="Z7" s="218"/>
      <c r="AA7" s="33" t="s">
        <v>10</v>
      </c>
    </row>
    <row r="8" spans="1:27" ht="13.8" thickBot="1">
      <c r="A8" s="4"/>
      <c r="B8" s="228" t="s">
        <v>11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29" t="s">
        <v>11</v>
      </c>
      <c r="Z8" s="229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30" t="s">
        <v>12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1" t="s">
        <v>15</v>
      </c>
      <c r="Z10" s="231"/>
      <c r="AA10" s="39" t="s">
        <v>16</v>
      </c>
    </row>
    <row r="11" spans="1:27" ht="14.25" customHeight="1">
      <c r="A11" s="5"/>
      <c r="B11" s="16"/>
      <c r="C11" s="232" t="s">
        <v>17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3" t="s">
        <v>15</v>
      </c>
      <c r="Z11" s="233"/>
      <c r="AA11" s="41" t="s">
        <v>16</v>
      </c>
    </row>
    <row r="12" spans="1:27" ht="14.25" customHeight="1">
      <c r="A12" s="5"/>
      <c r="B12" s="16"/>
      <c r="C12" s="42"/>
      <c r="D12" s="239" t="s">
        <v>19</v>
      </c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4" t="s">
        <v>15</v>
      </c>
      <c r="Z12" s="234"/>
      <c r="AA12" s="43" t="s">
        <v>16</v>
      </c>
    </row>
    <row r="13" spans="1:27" ht="12.75" customHeight="1">
      <c r="A13" s="5"/>
      <c r="B13" s="16"/>
      <c r="C13" s="42"/>
      <c r="D13" s="44"/>
      <c r="E13" s="235" t="s">
        <v>21</v>
      </c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6" t="s">
        <v>15</v>
      </c>
      <c r="Z13" s="236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37" t="s">
        <v>23</v>
      </c>
      <c r="G14" s="237"/>
      <c r="H14" s="237"/>
      <c r="I14" s="237"/>
      <c r="J14" s="237"/>
      <c r="K14" s="237"/>
      <c r="L14" s="237"/>
      <c r="M14" s="237"/>
      <c r="N14" s="237"/>
      <c r="O14" s="23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8" t="s">
        <v>15</v>
      </c>
      <c r="Z14" s="238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08" t="s">
        <v>25</v>
      </c>
      <c r="H15" s="208"/>
      <c r="I15" s="208"/>
      <c r="J15" s="208"/>
      <c r="K15" s="208"/>
      <c r="L15" s="208"/>
      <c r="M15" s="208"/>
      <c r="N15" s="208"/>
      <c r="O15" s="20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9" t="s">
        <v>15</v>
      </c>
      <c r="Z15" s="209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10" t="s">
        <v>27</v>
      </c>
      <c r="I16" s="210"/>
      <c r="J16" s="210"/>
      <c r="K16" s="210"/>
      <c r="L16" s="210"/>
      <c r="M16" s="210"/>
      <c r="N16" s="210"/>
      <c r="O16" s="21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1" t="s">
        <v>15</v>
      </c>
      <c r="Z16" s="211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13" t="s">
        <v>55</v>
      </c>
      <c r="J17" s="214"/>
      <c r="K17" s="214"/>
      <c r="L17" s="214"/>
      <c r="M17" s="214"/>
      <c r="N17" s="214"/>
      <c r="O17" s="21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2" t="s">
        <v>15</v>
      </c>
      <c r="Z17" s="212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25" t="s">
        <v>56</v>
      </c>
      <c r="J18" s="226"/>
      <c r="K18" s="226"/>
      <c r="L18" s="226"/>
      <c r="M18" s="226"/>
      <c r="N18" s="226"/>
      <c r="O18" s="22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3" t="s">
        <v>15</v>
      </c>
      <c r="Z18" s="223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20" t="s">
        <v>29</v>
      </c>
      <c r="J19" s="221"/>
      <c r="K19" s="221"/>
      <c r="L19" s="221"/>
      <c r="M19" s="221"/>
      <c r="N19" s="221"/>
      <c r="O19" s="22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4" t="s">
        <v>15</v>
      </c>
      <c r="Z19" s="224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02" t="s">
        <v>42</v>
      </c>
      <c r="K20" s="203"/>
      <c r="L20" s="203"/>
      <c r="M20" s="203"/>
      <c r="N20" s="203"/>
      <c r="O20" s="20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93" t="s">
        <v>15</v>
      </c>
      <c r="Z20" s="193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02" t="s">
        <v>49</v>
      </c>
      <c r="L21" s="203"/>
      <c r="M21" s="203"/>
      <c r="N21" s="203"/>
      <c r="O21" s="20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93" t="s">
        <v>15</v>
      </c>
      <c r="Z21" s="193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02" t="s">
        <v>54</v>
      </c>
      <c r="M22" s="203"/>
      <c r="N22" s="203"/>
      <c r="O22" s="20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93" t="s">
        <v>15</v>
      </c>
      <c r="Z22" s="193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05" t="s">
        <v>50</v>
      </c>
      <c r="N23" s="206"/>
      <c r="O23" s="20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93" t="s">
        <v>15</v>
      </c>
      <c r="Z23" s="193"/>
      <c r="AA23" s="57" t="s">
        <v>16</v>
      </c>
    </row>
    <row r="24" spans="1:30" ht="14.85" customHeight="1" thickBot="1">
      <c r="X24" s="58"/>
      <c r="Y24" s="196"/>
      <c r="Z24" s="196"/>
      <c r="AA24" s="58"/>
    </row>
    <row r="25" spans="1:30" ht="13.8" thickBot="1">
      <c r="A25" s="5"/>
      <c r="B25" s="199" t="s">
        <v>31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1"/>
      <c r="X25" s="59" t="s">
        <v>14</v>
      </c>
      <c r="Y25" s="197" t="s">
        <v>15</v>
      </c>
      <c r="Z25" s="197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94" t="s">
        <v>32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61" t="s">
        <v>33</v>
      </c>
      <c r="P27" s="62"/>
      <c r="Q27" s="198"/>
      <c r="R27" s="198"/>
      <c r="S27" s="62"/>
      <c r="T27" s="62"/>
      <c r="U27" s="62"/>
      <c r="V27" s="62"/>
      <c r="W27" s="62"/>
      <c r="X27" s="198" t="s">
        <v>34</v>
      </c>
      <c r="Y27" s="198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95" t="s">
        <v>37</v>
      </c>
      <c r="R28" s="195"/>
      <c r="S28" s="25"/>
      <c r="T28" s="25"/>
      <c r="U28" s="25"/>
      <c r="V28" s="25"/>
      <c r="W28" s="25"/>
      <c r="X28" s="195" t="s">
        <v>38</v>
      </c>
      <c r="Y28" s="195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2025-12-29T12:17:43Z</cp:lastPrinted>
  <dcterms:created xsi:type="dcterms:W3CDTF">2017-02-20T14:15:25Z</dcterms:created>
  <dcterms:modified xsi:type="dcterms:W3CDTF">2025-12-29T12:31:31Z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